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현재_통합_문서" defaultThemeVersion="164011"/>
  <mc:AlternateContent xmlns:mc="http://schemas.openxmlformats.org/markup-compatibility/2006">
    <mc:Choice Requires="x15">
      <x15ac:absPath xmlns:x15ac="http://schemas.microsoft.com/office/spreadsheetml/2010/11/ac" url="W:\어린이급식관리지원센터\★15일 자료제공\2026\어린이\26년 8월(2026. 7. 15. 발송)\8월 정보제공(일반)\1. 식단 및 레시피\나. 표준레시피\"/>
    </mc:Choice>
  </mc:AlternateContent>
  <bookViews>
    <workbookView xWindow="0" yWindow="0" windowWidth="16005" windowHeight="10920" firstSheet="1" activeTab="19"/>
  </bookViews>
  <sheets>
    <sheet name="보존식라벨" sheetId="94" r:id="rId1"/>
    <sheet name="1일" sheetId="68" r:id="rId2"/>
    <sheet name="3일" sheetId="99" r:id="rId3"/>
    <sheet name="4일" sheetId="100" r:id="rId4"/>
    <sheet name="5일" sheetId="101" r:id="rId5"/>
    <sheet name="6일" sheetId="102" r:id="rId6"/>
    <sheet name="7일" sheetId="103" r:id="rId7"/>
    <sheet name="8일" sheetId="104" r:id="rId8"/>
    <sheet name="10일" sheetId="105" r:id="rId9"/>
    <sheet name="11일" sheetId="106" r:id="rId10"/>
    <sheet name="12일" sheetId="107" r:id="rId11"/>
    <sheet name="13일" sheetId="108" r:id="rId12"/>
    <sheet name="14일" sheetId="109" r:id="rId13"/>
    <sheet name="18일" sheetId="110" r:id="rId14"/>
    <sheet name="19일" sheetId="111" r:id="rId15"/>
    <sheet name="20일" sheetId="112" r:id="rId16"/>
    <sheet name="21일" sheetId="113" r:id="rId17"/>
    <sheet name="22일" sheetId="114" r:id="rId18"/>
    <sheet name="24일" sheetId="115" r:id="rId19"/>
    <sheet name="25일" sheetId="116" r:id="rId20"/>
    <sheet name="26일" sheetId="117" r:id="rId21"/>
    <sheet name="27일" sheetId="118" r:id="rId22"/>
    <sheet name="28일" sheetId="119" r:id="rId23"/>
    <sheet name="29일" sheetId="120" r:id="rId24"/>
    <sheet name="31일" sheetId="121" r:id="rId25"/>
  </sheets>
  <definedNames>
    <definedName name="_xlnm.Print_Area" localSheetId="8">'10일'!$A$1:$H$35</definedName>
    <definedName name="_xlnm.Print_Area" localSheetId="9">'11일'!$A$1:$H$44</definedName>
    <definedName name="_xlnm.Print_Area" localSheetId="10">'12일'!$A$1:$H$33</definedName>
    <definedName name="_xlnm.Print_Area" localSheetId="11">'13일'!$A$1:$H$36</definedName>
    <definedName name="_xlnm.Print_Area" localSheetId="12">'14일'!$A$1:$H$40</definedName>
    <definedName name="_xlnm.Print_Area" localSheetId="13">'18일'!$A$1:$H$36</definedName>
    <definedName name="_xlnm.Print_Area" localSheetId="14">'19일'!$A$1:$H$36</definedName>
    <definedName name="_xlnm.Print_Area" localSheetId="1">'1일'!$A$1:$H$31</definedName>
    <definedName name="_xlnm.Print_Area" localSheetId="15">'20일'!$A$1:$H$41</definedName>
    <definedName name="_xlnm.Print_Area" localSheetId="16">'21일'!$A$1:$H$34</definedName>
    <definedName name="_xlnm.Print_Area" localSheetId="17">'22일'!$A$1:$H$36</definedName>
    <definedName name="_xlnm.Print_Area" localSheetId="18">'24일'!$A$1:$H$45</definedName>
    <definedName name="_xlnm.Print_Area" localSheetId="19">'25일'!$A$1:$H$41</definedName>
    <definedName name="_xlnm.Print_Area" localSheetId="20">'26일'!$A$1:$H$37</definedName>
    <definedName name="_xlnm.Print_Area" localSheetId="22">'28일'!$A$1:$H$38</definedName>
    <definedName name="_xlnm.Print_Area" localSheetId="23">'29일'!$A$1:$H$37</definedName>
    <definedName name="_xlnm.Print_Area" localSheetId="24">'31일'!$A$1:$H$40</definedName>
    <definedName name="_xlnm.Print_Area" localSheetId="2">'3일'!$A$1:$H$46</definedName>
    <definedName name="_xlnm.Print_Area" localSheetId="3">'4일'!$A$1:$H$30</definedName>
    <definedName name="_xlnm.Print_Area" localSheetId="4">'5일'!$A$1:$H$42</definedName>
    <definedName name="_xlnm.Print_Area" localSheetId="5">'6일'!$A$1:$H$48</definedName>
    <definedName name="_xlnm.Print_Area" localSheetId="6">'7일'!$A$1:$H$38</definedName>
    <definedName name="_xlnm.Print_Area" localSheetId="7">'8일'!$A$1:$H$52</definedName>
    <definedName name="_xlnm.Print_Area" localSheetId="0">보존식라벨!$A$1:$L$41,보존식라벨!$M$2:$X$41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 i="121" l="1"/>
  <c r="G10" i="121"/>
  <c r="G11" i="121"/>
  <c r="G12" i="121"/>
  <c r="G13" i="121"/>
  <c r="G14" i="121"/>
  <c r="G15" i="121"/>
  <c r="G16" i="121"/>
  <c r="G17" i="121"/>
  <c r="G18" i="121"/>
  <c r="G19" i="121"/>
  <c r="G20" i="121"/>
  <c r="G21" i="121"/>
  <c r="G22" i="121"/>
  <c r="G23" i="121"/>
  <c r="G24" i="121"/>
  <c r="G25" i="121"/>
  <c r="G26" i="121"/>
  <c r="G27" i="121"/>
  <c r="G28" i="121"/>
  <c r="G29" i="121"/>
  <c r="G30" i="121"/>
  <c r="G31" i="121"/>
  <c r="G32" i="121"/>
  <c r="G33" i="121"/>
  <c r="G34" i="121"/>
  <c r="G35" i="121"/>
  <c r="G36" i="121"/>
  <c r="G37" i="121"/>
  <c r="G38" i="121"/>
  <c r="G39" i="121"/>
  <c r="G8" i="121"/>
  <c r="G8" i="120"/>
  <c r="G9" i="120"/>
  <c r="G10" i="120"/>
  <c r="G11" i="120"/>
  <c r="G12" i="120"/>
  <c r="G13" i="120"/>
  <c r="G14" i="120"/>
  <c r="G15" i="120"/>
  <c r="G16" i="120"/>
  <c r="G17" i="120"/>
  <c r="G18" i="120"/>
  <c r="G19" i="120"/>
  <c r="G20" i="120"/>
  <c r="G21" i="120"/>
  <c r="G22" i="120"/>
  <c r="G23" i="120"/>
  <c r="G24" i="120"/>
  <c r="G25" i="120"/>
  <c r="G26" i="120"/>
  <c r="G27" i="120"/>
  <c r="G28" i="120"/>
  <c r="G29" i="120"/>
  <c r="G30" i="120"/>
  <c r="G31" i="120"/>
  <c r="G32" i="120"/>
  <c r="G33" i="120"/>
  <c r="G34" i="120"/>
  <c r="G35" i="120"/>
  <c r="G36" i="120"/>
  <c r="G8" i="119"/>
  <c r="G9" i="119"/>
  <c r="G10" i="119"/>
  <c r="G11" i="119"/>
  <c r="G12" i="119"/>
  <c r="G13" i="119"/>
  <c r="G14" i="119"/>
  <c r="G15" i="119"/>
  <c r="G16" i="119"/>
  <c r="G17" i="119"/>
  <c r="G18" i="119"/>
  <c r="G19" i="119"/>
  <c r="G20" i="119"/>
  <c r="G21" i="119"/>
  <c r="G22" i="119"/>
  <c r="G23" i="119"/>
  <c r="G24" i="119"/>
  <c r="G25" i="119"/>
  <c r="G26" i="119"/>
  <c r="G27" i="119"/>
  <c r="G28" i="119"/>
  <c r="G29" i="119"/>
  <c r="G30" i="119"/>
  <c r="G31" i="119"/>
  <c r="G32" i="119"/>
  <c r="G33" i="119"/>
  <c r="G34" i="119"/>
  <c r="G35" i="119"/>
  <c r="G36" i="119"/>
  <c r="G37" i="119"/>
  <c r="G8" i="118"/>
  <c r="G9" i="118"/>
  <c r="G10" i="118"/>
  <c r="G11" i="118"/>
  <c r="G12" i="118"/>
  <c r="G13" i="118"/>
  <c r="G14" i="118"/>
  <c r="G15" i="118"/>
  <c r="G16" i="118"/>
  <c r="G17" i="118"/>
  <c r="G18" i="118"/>
  <c r="G19" i="118"/>
  <c r="G20" i="118"/>
  <c r="G21" i="118"/>
  <c r="G22" i="118"/>
  <c r="G23" i="118"/>
  <c r="G24" i="118"/>
  <c r="G25" i="118"/>
  <c r="G26" i="118"/>
  <c r="G27" i="118"/>
  <c r="G28" i="118"/>
  <c r="G29" i="118"/>
  <c r="G30" i="118"/>
  <c r="G31" i="118"/>
  <c r="G32" i="118"/>
  <c r="G33" i="118"/>
  <c r="G34" i="118"/>
  <c r="G35" i="118"/>
  <c r="G36" i="118"/>
  <c r="G37" i="118"/>
  <c r="G38" i="118"/>
  <c r="G39" i="118"/>
  <c r="G40" i="118"/>
  <c r="G41" i="118"/>
  <c r="G42" i="118"/>
  <c r="G43" i="118"/>
  <c r="G44" i="118"/>
  <c r="G45" i="118"/>
  <c r="G46" i="118"/>
  <c r="G8" i="117"/>
  <c r="G9" i="117"/>
  <c r="G10" i="117"/>
  <c r="G11" i="117"/>
  <c r="G12" i="117"/>
  <c r="G13" i="117"/>
  <c r="G14" i="117"/>
  <c r="G15" i="117"/>
  <c r="G16" i="117"/>
  <c r="G17" i="117"/>
  <c r="G18" i="117"/>
  <c r="G19" i="117"/>
  <c r="G20" i="117"/>
  <c r="G21" i="117"/>
  <c r="G22" i="117"/>
  <c r="G23" i="117"/>
  <c r="G24" i="117"/>
  <c r="G25" i="117"/>
  <c r="G26" i="117"/>
  <c r="G27" i="117"/>
  <c r="G28" i="117"/>
  <c r="G29" i="117"/>
  <c r="G30" i="117"/>
  <c r="G31" i="117"/>
  <c r="G32" i="117"/>
  <c r="G33" i="117"/>
  <c r="G34" i="117"/>
  <c r="G35" i="117"/>
  <c r="G36" i="117"/>
  <c r="G8" i="116"/>
  <c r="G9" i="116"/>
  <c r="G10" i="116"/>
  <c r="G11" i="116"/>
  <c r="G12" i="116"/>
  <c r="G13" i="116"/>
  <c r="G14" i="116"/>
  <c r="G15" i="116"/>
  <c r="G16" i="116"/>
  <c r="G17" i="116"/>
  <c r="G18" i="116"/>
  <c r="G19" i="116"/>
  <c r="G20" i="116"/>
  <c r="G21" i="116"/>
  <c r="G22" i="116"/>
  <c r="G23" i="116"/>
  <c r="G24" i="116"/>
  <c r="G25" i="116"/>
  <c r="G26" i="116"/>
  <c r="G27" i="116"/>
  <c r="G28" i="116"/>
  <c r="G29" i="116"/>
  <c r="G30" i="116"/>
  <c r="G31" i="116"/>
  <c r="G32" i="116"/>
  <c r="G33" i="116"/>
  <c r="G34" i="116"/>
  <c r="G35" i="116"/>
  <c r="G36" i="116"/>
  <c r="G37" i="116"/>
  <c r="G38" i="116"/>
  <c r="G39" i="116"/>
  <c r="G40" i="116"/>
  <c r="G8" i="115"/>
  <c r="G9" i="115"/>
  <c r="G10" i="115"/>
  <c r="G11" i="115"/>
  <c r="G12" i="115"/>
  <c r="G13" i="115"/>
  <c r="G14" i="115"/>
  <c r="G15" i="115"/>
  <c r="G16" i="115"/>
  <c r="G17" i="115"/>
  <c r="G18" i="115"/>
  <c r="G19" i="115"/>
  <c r="G20" i="115"/>
  <c r="G21" i="115"/>
  <c r="G22" i="115"/>
  <c r="G23" i="115"/>
  <c r="G24" i="115"/>
  <c r="G25" i="115"/>
  <c r="G26" i="115"/>
  <c r="G27" i="115"/>
  <c r="G28" i="115"/>
  <c r="G29" i="115"/>
  <c r="G30" i="115"/>
  <c r="G31" i="115"/>
  <c r="G32" i="115"/>
  <c r="G33" i="115"/>
  <c r="G34" i="115"/>
  <c r="G35" i="115"/>
  <c r="G36" i="115"/>
  <c r="G37" i="115"/>
  <c r="G38" i="115"/>
  <c r="G39" i="115"/>
  <c r="G40" i="115"/>
  <c r="G41" i="115"/>
  <c r="G42" i="115"/>
  <c r="G43" i="115"/>
  <c r="G44" i="115"/>
  <c r="G8" i="114"/>
  <c r="G9" i="114"/>
  <c r="G10" i="114"/>
  <c r="G11" i="114"/>
  <c r="G12" i="114"/>
  <c r="G13" i="114"/>
  <c r="G14" i="114"/>
  <c r="G15" i="114"/>
  <c r="G16" i="114"/>
  <c r="G17" i="114"/>
  <c r="G18" i="114"/>
  <c r="G19" i="114"/>
  <c r="G20" i="114"/>
  <c r="G21" i="114"/>
  <c r="G22" i="114"/>
  <c r="G23" i="114"/>
  <c r="G24" i="114"/>
  <c r="G25" i="114"/>
  <c r="G26" i="114"/>
  <c r="G27" i="114"/>
  <c r="G28" i="114"/>
  <c r="G29" i="114"/>
  <c r="G30" i="114"/>
  <c r="G31" i="114"/>
  <c r="G32" i="114"/>
  <c r="G33" i="114"/>
  <c r="G34" i="114"/>
  <c r="G35" i="114"/>
  <c r="G8" i="113"/>
  <c r="G9" i="113"/>
  <c r="G10" i="113"/>
  <c r="G11" i="113"/>
  <c r="G12" i="113"/>
  <c r="G13" i="113"/>
  <c r="G14" i="113"/>
  <c r="G15" i="113"/>
  <c r="G16" i="113"/>
  <c r="G17" i="113"/>
  <c r="G18" i="113"/>
  <c r="G19" i="113"/>
  <c r="G20" i="113"/>
  <c r="G21" i="113"/>
  <c r="G22" i="113"/>
  <c r="G23" i="113"/>
  <c r="G24" i="113"/>
  <c r="G25" i="113"/>
  <c r="G26" i="113"/>
  <c r="G27" i="113"/>
  <c r="G28" i="113"/>
  <c r="G29" i="113"/>
  <c r="G30" i="113"/>
  <c r="G31" i="113"/>
  <c r="G32" i="113"/>
  <c r="G33" i="113"/>
  <c r="G8" i="112"/>
  <c r="G9" i="112"/>
  <c r="G10" i="112"/>
  <c r="G11" i="112"/>
  <c r="G12" i="112"/>
  <c r="G13" i="112"/>
  <c r="G14" i="112"/>
  <c r="G15" i="112"/>
  <c r="G16" i="112"/>
  <c r="G17" i="112"/>
  <c r="G18" i="112"/>
  <c r="G19" i="112"/>
  <c r="G20" i="112"/>
  <c r="G21" i="112"/>
  <c r="G22" i="112"/>
  <c r="G23" i="112"/>
  <c r="G24" i="112"/>
  <c r="G25" i="112"/>
  <c r="G26" i="112"/>
  <c r="G27" i="112"/>
  <c r="G28" i="112"/>
  <c r="G29" i="112"/>
  <c r="G30" i="112"/>
  <c r="G31" i="112"/>
  <c r="G32" i="112"/>
  <c r="G33" i="112"/>
  <c r="G34" i="112"/>
  <c r="G35" i="112"/>
  <c r="G36" i="112"/>
  <c r="G37" i="112"/>
  <c r="G38" i="112"/>
  <c r="G39" i="112"/>
  <c r="G40" i="112"/>
  <c r="G8" i="111"/>
  <c r="G9" i="111"/>
  <c r="G10" i="111"/>
  <c r="G11" i="111"/>
  <c r="G12" i="111"/>
  <c r="G13" i="111"/>
  <c r="G14" i="111"/>
  <c r="G15" i="111"/>
  <c r="G16" i="111"/>
  <c r="G17" i="111"/>
  <c r="G18" i="111"/>
  <c r="G19" i="111"/>
  <c r="G20" i="111"/>
  <c r="G21" i="111"/>
  <c r="G22" i="111"/>
  <c r="G23" i="111"/>
  <c r="G24" i="111"/>
  <c r="G25" i="111"/>
  <c r="G26" i="111"/>
  <c r="G27" i="111"/>
  <c r="G28" i="111"/>
  <c r="G29" i="111"/>
  <c r="G30" i="111"/>
  <c r="G31" i="111"/>
  <c r="G32" i="111"/>
  <c r="G33" i="111"/>
  <c r="G34" i="111"/>
  <c r="G35" i="111"/>
  <c r="G8" i="110"/>
  <c r="G9" i="110"/>
  <c r="G10" i="110"/>
  <c r="G11" i="110"/>
  <c r="G12" i="110"/>
  <c r="G13" i="110"/>
  <c r="G14" i="110"/>
  <c r="G15" i="110"/>
  <c r="G16" i="110"/>
  <c r="G17" i="110"/>
  <c r="G18" i="110"/>
  <c r="G19" i="110"/>
  <c r="G20" i="110"/>
  <c r="G21" i="110"/>
  <c r="G22" i="110"/>
  <c r="G23" i="110"/>
  <c r="G24" i="110"/>
  <c r="G25" i="110"/>
  <c r="G26" i="110"/>
  <c r="G27" i="110"/>
  <c r="G28" i="110"/>
  <c r="G29" i="110"/>
  <c r="G30" i="110"/>
  <c r="G31" i="110"/>
  <c r="G32" i="110"/>
  <c r="G33" i="110"/>
  <c r="G34" i="110"/>
  <c r="G35" i="110"/>
  <c r="G9" i="109"/>
  <c r="G10" i="109"/>
  <c r="G11" i="109"/>
  <c r="G12" i="109"/>
  <c r="G13" i="109"/>
  <c r="G14" i="109"/>
  <c r="G15" i="109"/>
  <c r="G16" i="109"/>
  <c r="G17" i="109"/>
  <c r="G18" i="109"/>
  <c r="G19" i="109"/>
  <c r="G20" i="109"/>
  <c r="G21" i="109"/>
  <c r="G22" i="109"/>
  <c r="G23" i="109"/>
  <c r="G24" i="109"/>
  <c r="G25" i="109"/>
  <c r="G26" i="109"/>
  <c r="G27" i="109"/>
  <c r="G28" i="109"/>
  <c r="G29" i="109"/>
  <c r="G30" i="109"/>
  <c r="G31" i="109"/>
  <c r="G32" i="109"/>
  <c r="G33" i="109"/>
  <c r="G34" i="109"/>
  <c r="G35" i="109"/>
  <c r="G36" i="109"/>
  <c r="G37" i="109"/>
  <c r="G38" i="109"/>
  <c r="G39" i="109"/>
  <c r="G8" i="109"/>
  <c r="G8" i="108"/>
  <c r="G9" i="108"/>
  <c r="G10" i="108"/>
  <c r="G11" i="108"/>
  <c r="G12" i="108"/>
  <c r="G13" i="108"/>
  <c r="G14" i="108"/>
  <c r="G15" i="108"/>
  <c r="G16" i="108"/>
  <c r="G17" i="108"/>
  <c r="G18" i="108"/>
  <c r="G19" i="108"/>
  <c r="G20" i="108"/>
  <c r="G21" i="108"/>
  <c r="G22" i="108"/>
  <c r="G23" i="108"/>
  <c r="G24" i="108"/>
  <c r="G25" i="108"/>
  <c r="G26" i="108"/>
  <c r="G27" i="108"/>
  <c r="G28" i="108"/>
  <c r="G29" i="108"/>
  <c r="G30" i="108"/>
  <c r="G31" i="108"/>
  <c r="G32" i="108"/>
  <c r="G33" i="108"/>
  <c r="G34" i="108"/>
  <c r="G35" i="108"/>
  <c r="G8" i="107"/>
  <c r="G9" i="107"/>
  <c r="G10" i="107"/>
  <c r="G11" i="107"/>
  <c r="G12" i="107"/>
  <c r="G13" i="107"/>
  <c r="G14" i="107"/>
  <c r="G15" i="107"/>
  <c r="G16" i="107"/>
  <c r="G17" i="107"/>
  <c r="G18" i="107"/>
  <c r="G19" i="107"/>
  <c r="G20" i="107"/>
  <c r="G21" i="107"/>
  <c r="G22" i="107"/>
  <c r="G23" i="107"/>
  <c r="G24" i="107"/>
  <c r="G25" i="107"/>
  <c r="G26" i="107"/>
  <c r="G27" i="107"/>
  <c r="G28" i="107"/>
  <c r="G29" i="107"/>
  <c r="G30" i="107"/>
  <c r="G31" i="107"/>
  <c r="G32" i="107"/>
  <c r="G8" i="106"/>
  <c r="G9" i="106"/>
  <c r="G10" i="106"/>
  <c r="G11" i="106"/>
  <c r="G12" i="106"/>
  <c r="G13" i="106"/>
  <c r="G14" i="106"/>
  <c r="G15" i="106"/>
  <c r="G16" i="106"/>
  <c r="G17" i="106"/>
  <c r="G18" i="106"/>
  <c r="G19" i="106"/>
  <c r="G20" i="106"/>
  <c r="G21" i="106"/>
  <c r="G22" i="106"/>
  <c r="G23" i="106"/>
  <c r="G24" i="106"/>
  <c r="G25" i="106"/>
  <c r="G26" i="106"/>
  <c r="G27" i="106"/>
  <c r="G28" i="106"/>
  <c r="G29" i="106"/>
  <c r="G30" i="106"/>
  <c r="G31" i="106"/>
  <c r="G32" i="106"/>
  <c r="G33" i="106"/>
  <c r="G34" i="106"/>
  <c r="G35" i="106"/>
  <c r="G36" i="106"/>
  <c r="G37" i="106"/>
  <c r="G38" i="106"/>
  <c r="G39" i="106"/>
  <c r="G40" i="106"/>
  <c r="G41" i="106"/>
  <c r="G42" i="106"/>
  <c r="G43" i="106"/>
  <c r="G8" i="105"/>
  <c r="G9" i="105"/>
  <c r="G10" i="105"/>
  <c r="G11" i="105"/>
  <c r="G12" i="105"/>
  <c r="G13" i="105"/>
  <c r="G14" i="105"/>
  <c r="G15" i="105"/>
  <c r="G16" i="105"/>
  <c r="G17" i="105"/>
  <c r="G18" i="105"/>
  <c r="G19" i="105"/>
  <c r="G20" i="105"/>
  <c r="G21" i="105"/>
  <c r="G22" i="105"/>
  <c r="G23" i="105"/>
  <c r="G24" i="105"/>
  <c r="G25" i="105"/>
  <c r="G26" i="105"/>
  <c r="G27" i="105"/>
  <c r="G28" i="105"/>
  <c r="G29" i="105"/>
  <c r="G30" i="105"/>
  <c r="G31" i="105"/>
  <c r="G32" i="105"/>
  <c r="G33" i="105"/>
  <c r="G34" i="105"/>
  <c r="G8" i="104"/>
  <c r="G9" i="104"/>
  <c r="G10" i="104"/>
  <c r="G11" i="104"/>
  <c r="G12" i="104"/>
  <c r="G13" i="104"/>
  <c r="G14" i="104"/>
  <c r="G15" i="104"/>
  <c r="G16" i="104"/>
  <c r="G17" i="104"/>
  <c r="G18" i="104"/>
  <c r="G19" i="104"/>
  <c r="G20" i="104"/>
  <c r="G21" i="104"/>
  <c r="G22" i="104"/>
  <c r="G23" i="104"/>
  <c r="G24" i="104"/>
  <c r="G25" i="104"/>
  <c r="G26" i="104"/>
  <c r="G27" i="104"/>
  <c r="G28" i="104"/>
  <c r="G29" i="104"/>
  <c r="G30" i="104"/>
  <c r="G31" i="104"/>
  <c r="G32" i="104"/>
  <c r="G33" i="104"/>
  <c r="G34" i="104"/>
  <c r="G35" i="104"/>
  <c r="G36" i="104"/>
  <c r="G37" i="104"/>
  <c r="G38" i="104"/>
  <c r="G39" i="104"/>
  <c r="G40" i="104"/>
  <c r="G41" i="104"/>
  <c r="G42" i="104"/>
  <c r="G43" i="104"/>
  <c r="G44" i="104"/>
  <c r="G45" i="104"/>
  <c r="G46" i="104"/>
  <c r="G47" i="104"/>
  <c r="G48" i="104"/>
  <c r="G49" i="104"/>
  <c r="G50" i="104"/>
  <c r="G51" i="104"/>
  <c r="G8" i="103"/>
  <c r="G9" i="103"/>
  <c r="G10" i="103"/>
  <c r="G11" i="103"/>
  <c r="G12" i="103"/>
  <c r="G13" i="103"/>
  <c r="G14" i="103"/>
  <c r="G15" i="103"/>
  <c r="G16" i="103"/>
  <c r="G17" i="103"/>
  <c r="G18" i="103"/>
  <c r="G19" i="103"/>
  <c r="G20" i="103"/>
  <c r="G21" i="103"/>
  <c r="G22" i="103"/>
  <c r="G23" i="103"/>
  <c r="G24" i="103"/>
  <c r="G25" i="103"/>
  <c r="G26" i="103"/>
  <c r="G27" i="103"/>
  <c r="G28" i="103"/>
  <c r="G29" i="103"/>
  <c r="G30" i="103"/>
  <c r="G31" i="103"/>
  <c r="G32" i="103"/>
  <c r="G33" i="103"/>
  <c r="G34" i="103"/>
  <c r="G35" i="103"/>
  <c r="G36" i="103"/>
  <c r="G37" i="103"/>
  <c r="G8" i="102"/>
  <c r="G9" i="102"/>
  <c r="G10" i="102"/>
  <c r="G11" i="102"/>
  <c r="G12" i="102"/>
  <c r="G13" i="102"/>
  <c r="G14" i="102"/>
  <c r="G15" i="102"/>
  <c r="G16" i="102"/>
  <c r="G17" i="102"/>
  <c r="G18" i="102"/>
  <c r="G19" i="102"/>
  <c r="G20" i="102"/>
  <c r="G21" i="102"/>
  <c r="G22" i="102"/>
  <c r="G23" i="102"/>
  <c r="G24" i="102"/>
  <c r="G25" i="102"/>
  <c r="G26" i="102"/>
  <c r="G27" i="102"/>
  <c r="G28" i="102"/>
  <c r="G29" i="102"/>
  <c r="G30" i="102"/>
  <c r="G31" i="102"/>
  <c r="G32" i="102"/>
  <c r="G33" i="102"/>
  <c r="G34" i="102"/>
  <c r="G35" i="102"/>
  <c r="G36" i="102"/>
  <c r="G37" i="102"/>
  <c r="G38" i="102"/>
  <c r="G39" i="102"/>
  <c r="G40" i="102"/>
  <c r="G41" i="102"/>
  <c r="G42" i="102"/>
  <c r="G43" i="102"/>
  <c r="G44" i="102"/>
  <c r="G45" i="102"/>
  <c r="G46" i="102"/>
  <c r="G47" i="102"/>
  <c r="G8" i="101"/>
  <c r="G9" i="101"/>
  <c r="G10" i="101"/>
  <c r="G11" i="101"/>
  <c r="G12" i="101"/>
  <c r="G13" i="101"/>
  <c r="G14" i="101"/>
  <c r="G15" i="101"/>
  <c r="G16" i="101"/>
  <c r="G17" i="101"/>
  <c r="G18" i="101"/>
  <c r="G19" i="101"/>
  <c r="G20" i="101"/>
  <c r="G21" i="101"/>
  <c r="G22" i="101"/>
  <c r="G23" i="101"/>
  <c r="G24" i="101"/>
  <c r="G25" i="101"/>
  <c r="G26" i="101"/>
  <c r="G27" i="101"/>
  <c r="G28" i="101"/>
  <c r="G29" i="101"/>
  <c r="G30" i="101"/>
  <c r="G31" i="101"/>
  <c r="G32" i="101"/>
  <c r="G33" i="101"/>
  <c r="G34" i="101"/>
  <c r="G35" i="101"/>
  <c r="G36" i="101"/>
  <c r="G37" i="101"/>
  <c r="G38" i="101"/>
  <c r="G39" i="101"/>
  <c r="G40" i="101"/>
  <c r="G41" i="101"/>
  <c r="G8" i="100"/>
  <c r="G9" i="100"/>
  <c r="G10" i="100"/>
  <c r="G11" i="100"/>
  <c r="G12" i="100"/>
  <c r="G13" i="100"/>
  <c r="G14" i="100"/>
  <c r="G15" i="100"/>
  <c r="G16" i="100"/>
  <c r="G17" i="100"/>
  <c r="G18" i="100"/>
  <c r="G19" i="100"/>
  <c r="G20" i="100"/>
  <c r="G21" i="100"/>
  <c r="G22" i="100"/>
  <c r="G23" i="100"/>
  <c r="G24" i="100"/>
  <c r="G25" i="100"/>
  <c r="G26" i="100"/>
  <c r="G27" i="100"/>
  <c r="G28" i="100"/>
  <c r="G29" i="100"/>
  <c r="G8" i="99"/>
  <c r="G9" i="99"/>
  <c r="G10" i="99"/>
  <c r="G11" i="99"/>
  <c r="G12" i="99"/>
  <c r="G13" i="99"/>
  <c r="G14" i="99"/>
  <c r="G15" i="99"/>
  <c r="G16" i="99"/>
  <c r="G17" i="99"/>
  <c r="G18" i="99"/>
  <c r="G19" i="99"/>
  <c r="G20" i="99"/>
  <c r="G21" i="99"/>
  <c r="G22" i="99"/>
  <c r="G23" i="99"/>
  <c r="G24" i="99"/>
  <c r="G25" i="99"/>
  <c r="G26" i="99"/>
  <c r="G27" i="99"/>
  <c r="G28" i="99"/>
  <c r="G29" i="99"/>
  <c r="G30" i="99"/>
  <c r="G31" i="99"/>
  <c r="G32" i="99"/>
  <c r="G33" i="99"/>
  <c r="G34" i="99"/>
  <c r="G35" i="99"/>
  <c r="G36" i="99"/>
  <c r="G37" i="99"/>
  <c r="G38" i="99"/>
  <c r="G39" i="99"/>
  <c r="G40" i="99"/>
  <c r="G41" i="99"/>
  <c r="G42" i="99"/>
  <c r="G43" i="99"/>
  <c r="G44" i="99"/>
  <c r="G45" i="99"/>
  <c r="G8" i="68"/>
  <c r="G9" i="68"/>
  <c r="G10" i="68"/>
  <c r="G11" i="68"/>
  <c r="G12" i="68"/>
  <c r="G13" i="68"/>
  <c r="G14" i="68"/>
  <c r="G15" i="68"/>
  <c r="G16" i="68"/>
  <c r="G17" i="68"/>
  <c r="G18" i="68"/>
  <c r="G19" i="68"/>
  <c r="G20" i="68"/>
  <c r="G21" i="68"/>
  <c r="G22" i="68"/>
  <c r="G23" i="68"/>
  <c r="G24" i="68"/>
  <c r="G25" i="68"/>
  <c r="G26" i="68"/>
  <c r="G27" i="68"/>
  <c r="G28" i="68"/>
  <c r="G29" i="68"/>
  <c r="G30" i="68"/>
</calcChain>
</file>

<file path=xl/sharedStrings.xml><?xml version="1.0" encoding="utf-8"?>
<sst xmlns="http://schemas.openxmlformats.org/spreadsheetml/2006/main" count="4557" uniqueCount="579">
  <si>
    <t>만 1-2세</t>
    <phoneticPr fontId="1" type="noConversion"/>
  </si>
  <si>
    <t>만 3-5세</t>
    <phoneticPr fontId="1" type="noConversion"/>
  </si>
  <si>
    <t>날짜</t>
    <phoneticPr fontId="1" type="noConversion"/>
  </si>
  <si>
    <t>끼니</t>
  </si>
  <si>
    <t>음식명</t>
  </si>
  <si>
    <t>식재료명</t>
  </si>
  <si>
    <t>급식 인원</t>
    <phoneticPr fontId="1" type="noConversion"/>
  </si>
  <si>
    <t xml:space="preserve"> 총제공량(g)</t>
    <phoneticPr fontId="1" type="noConversion"/>
  </si>
  <si>
    <t xml:space="preserve"> [표준레시피 안내]</t>
    <phoneticPr fontId="1" type="noConversion"/>
  </si>
  <si>
    <t>조리방법</t>
    <phoneticPr fontId="1" type="noConversion"/>
  </si>
  <si>
    <t>식재료량(g)</t>
    <phoneticPr fontId="1"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</si>
  <si>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1" type="noConversion"/>
  </si>
  <si>
    <t>누룽지죽</t>
  </si>
  <si>
    <t>백미밥1/2</t>
  </si>
  <si>
    <t>청경채맑은국</t>
  </si>
  <si>
    <t>오이나물</t>
  </si>
  <si>
    <t>고구마죽</t>
  </si>
  <si>
    <t>무나물</t>
  </si>
  <si>
    <t>흑임자죽</t>
  </si>
  <si>
    <t>참깨죽</t>
  </si>
  <si>
    <t>보존식
보관기간</t>
    <phoneticPr fontId="28" type="noConversion"/>
  </si>
  <si>
    <t>일</t>
    <phoneticPr fontId="28" type="noConversion"/>
  </si>
  <si>
    <t>시간이상</t>
    <phoneticPr fontId="28"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</si>
  <si>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28" type="noConversion"/>
  </si>
  <si>
    <t>보존식기록표</t>
  </si>
  <si>
    <t>담당자</t>
    <phoneticPr fontId="1" type="noConversion"/>
  </si>
  <si>
    <t>날      짜</t>
  </si>
  <si>
    <t>보존일</t>
    <phoneticPr fontId="1" type="noConversion"/>
  </si>
  <si>
    <t>폐기일시</t>
    <phoneticPr fontId="1" type="noConversion"/>
  </si>
  <si>
    <t>시     분</t>
  </si>
  <si>
    <t>오전간식</t>
    <phoneticPr fontId="1" type="noConversion"/>
  </si>
  <si>
    <t>점심</t>
    <phoneticPr fontId="1" type="noConversion"/>
  </si>
  <si>
    <t>저녁</t>
  </si>
  <si>
    <t>오후간식</t>
    <phoneticPr fontId="1" type="noConversion"/>
  </si>
  <si>
    <t>옥수수죽</t>
  </si>
  <si>
    <t>배추김치</t>
  </si>
  <si>
    <t>깍두기</t>
  </si>
  <si>
    <t>사과/우유</t>
  </si>
  <si>
    <t>두유죽</t>
  </si>
  <si>
    <t>닭죽</t>
  </si>
  <si>
    <t>애호박나물</t>
  </si>
  <si>
    <t>새우튀김</t>
  </si>
  <si>
    <t>키위/우유</t>
  </si>
  <si>
    <t>복숭아/우유</t>
  </si>
  <si>
    <t>북어죽</t>
  </si>
  <si>
    <t>가지냉국</t>
  </si>
  <si>
    <t>된장찌개</t>
  </si>
  <si>
    <t>돼지고기파프리카볶음</t>
  </si>
  <si>
    <t>양상추볶음</t>
  </si>
  <si>
    <t>콩나물무침</t>
  </si>
  <si>
    <t>바나나/우유</t>
  </si>
  <si>
    <t>수박/우유</t>
  </si>
  <si>
    <t>타락죽</t>
  </si>
  <si>
    <t>미역국</t>
  </si>
  <si>
    <t>유부맑은국</t>
  </si>
  <si>
    <t>간장닭갈비</t>
  </si>
  <si>
    <t>배/우유</t>
  </si>
  <si>
    <t>오트밀죽</t>
  </si>
  <si>
    <t>쇠고기죽</t>
  </si>
  <si>
    <t>황탯국</t>
  </si>
  <si>
    <t>콩나물국</t>
  </si>
  <si>
    <t>오징어뭇국</t>
  </si>
  <si>
    <t>수박화채</t>
  </si>
  <si>
    <t>자두/우유</t>
  </si>
  <si>
    <t>달걀죽</t>
  </si>
  <si>
    <t>미역죽</t>
  </si>
  <si>
    <t>애호박젓국</t>
  </si>
  <si>
    <t>메밀국수</t>
  </si>
  <si>
    <t>두부짜장소스조림</t>
  </si>
  <si>
    <t>어묵깻잎볶음</t>
  </si>
  <si>
    <t>쇠고기육전</t>
  </si>
  <si>
    <t>블루베리쉐이크</t>
  </si>
  <si>
    <t>감자죽</t>
  </si>
  <si>
    <t>참치채소죽</t>
  </si>
  <si>
    <t>모둠버섯죽</t>
  </si>
  <si>
    <t>버섯찌개</t>
  </si>
  <si>
    <t>건새우뭇국</t>
  </si>
  <si>
    <t>두부소보로덮밥</t>
  </si>
  <si>
    <t>차돌박이된장국</t>
  </si>
  <si>
    <t>어묵채소볶음밥</t>
  </si>
  <si>
    <t>배추된장국</t>
  </si>
  <si>
    <t>스크램블에그</t>
  </si>
  <si>
    <t>물만두</t>
  </si>
  <si>
    <t>고구마조림</t>
  </si>
  <si>
    <t>닭고기폭찹</t>
  </si>
  <si>
    <t>오징어두루치기</t>
  </si>
  <si>
    <t>두부강정</t>
  </si>
  <si>
    <t>멜론/우유</t>
  </si>
  <si>
    <t>우유식빵/우유</t>
  </si>
  <si>
    <t>단호박튀김/우유</t>
  </si>
  <si>
    <t>비빔냉우동/우유</t>
  </si>
  <si>
    <t>새우죽</t>
  </si>
  <si>
    <t>돈양파죽</t>
  </si>
  <si>
    <t>순두부죽</t>
  </si>
  <si>
    <t>잔치국수</t>
  </si>
  <si>
    <t>달걀실팟국</t>
  </si>
  <si>
    <t>맑은새우탕</t>
  </si>
  <si>
    <t>오리로스구이</t>
  </si>
  <si>
    <t>숙주나물</t>
  </si>
  <si>
    <t>순살고등어무조림</t>
  </si>
  <si>
    <t>가지카레볶음</t>
  </si>
  <si>
    <t>바싹돼지불고기</t>
  </si>
  <si>
    <t>쇠고기장조림</t>
  </si>
  <si>
    <t>팽이버섯멸치볶음</t>
  </si>
  <si>
    <t>닭고기채소찜</t>
  </si>
  <si>
    <t>감자버터구이</t>
  </si>
  <si>
    <t>푸실리파스타/우유</t>
  </si>
  <si>
    <t>치즈빵/액상발효유</t>
  </si>
  <si>
    <t>당근죽</t>
  </si>
  <si>
    <t>발아현미죽</t>
  </si>
  <si>
    <t>어묵국</t>
  </si>
  <si>
    <t>유부된장국</t>
  </si>
  <si>
    <t>두부팽이버섯국</t>
  </si>
  <si>
    <t>피망오이냉국</t>
  </si>
  <si>
    <t>삼겹살수육</t>
  </si>
  <si>
    <t>청포묵김무침</t>
  </si>
  <si>
    <t>닭고기냉채</t>
  </si>
  <si>
    <t>새우간장조림</t>
  </si>
  <si>
    <t>훈제오리채소찜</t>
  </si>
  <si>
    <t>메추리알장조림</t>
  </si>
  <si>
    <t>팬케이크/우유</t>
  </si>
  <si>
    <t>달지않은시리얼/우유</t>
  </si>
  <si>
    <t>양배추죽</t>
  </si>
  <si>
    <t>치즈죽</t>
  </si>
  <si>
    <t>브로콜리죽</t>
  </si>
  <si>
    <t>맑은된장국</t>
  </si>
  <si>
    <t>만둣국</t>
  </si>
  <si>
    <t>열무비빔국수</t>
  </si>
  <si>
    <t>미역미소장국</t>
  </si>
  <si>
    <t>로제크림수제비</t>
  </si>
  <si>
    <t>사과배무침</t>
  </si>
  <si>
    <t>참치채소볶음</t>
  </si>
  <si>
    <t>달걀찜</t>
  </si>
  <si>
    <t>들기름두부구이</t>
  </si>
  <si>
    <t>쇠고기굴소스볶음</t>
  </si>
  <si>
    <t>감자당근조림</t>
  </si>
  <si>
    <t>돼지갈비찜</t>
  </si>
  <si>
    <t>오이들깨볶음</t>
  </si>
  <si>
    <t>고구마샐러드/우유</t>
  </si>
  <si>
    <t>팽이버섯전/우유</t>
  </si>
  <si>
    <t>미니머핀/액상발효유</t>
  </si>
  <si>
    <t>백미밥/차조밥</t>
    <phoneticPr fontId="1" type="noConversion"/>
  </si>
  <si>
    <t>백미밥/수수밥</t>
    <phoneticPr fontId="1" type="noConversion"/>
  </si>
  <si>
    <t>백미밥/기장밥</t>
    <phoneticPr fontId="1" type="noConversion"/>
  </si>
  <si>
    <t>백미밥/현미밥</t>
    <phoneticPr fontId="1" type="noConversion"/>
  </si>
  <si>
    <t>백미밥/찹쌀현미밥</t>
    <phoneticPr fontId="1" type="noConversion"/>
  </si>
  <si>
    <t>백미밥/보리밥</t>
    <phoneticPr fontId="1" type="noConversion"/>
  </si>
  <si>
    <t>백미밥/흑미밥</t>
    <phoneticPr fontId="1" type="noConversion"/>
  </si>
  <si>
    <t>잡채밥</t>
    <phoneticPr fontId="1" type="noConversion"/>
  </si>
  <si>
    <t>[2026년 8월 오전죽식형 표준레시피]</t>
    <phoneticPr fontId="1" type="noConversion"/>
  </si>
  <si>
    <t>나물비빔밥</t>
    <phoneticPr fontId="1" type="noConversion"/>
  </si>
  <si>
    <t>01[토]</t>
  </si>
  <si>
    <t>오전간식</t>
  </si>
  <si>
    <t>미역죽  ⑤⑥</t>
  </si>
  <si>
    <t>멥쌀_백미_생것</t>
  </si>
  <si>
    <t>1. 쌀과 건미역을 물에 불린다.
2. 불린 미역을 잘게 다진다.
3. 냄비에 참기름을 두르고 다진 미역을 넣고 볶는다.
4. 2에 불린 쌀과 적당량의 물을 넣고 센 불에 저어가며 끓인다.
5. 끓어오르면 불을 약하게 줄이고 쌀알이 퍼질 때까지 저어가며 끓인다.
6. 간장으로 간을 한다.</t>
  </si>
  <si>
    <t/>
  </si>
  <si>
    <t>간장, 개량, 산분해</t>
  </si>
  <si>
    <t>미역, 말린것</t>
  </si>
  <si>
    <t>참기름</t>
  </si>
  <si>
    <t>점심</t>
  </si>
  <si>
    <t>메밀국수 ③⑤⑥</t>
  </si>
  <si>
    <t>메밀 국수_말린것</t>
  </si>
  <si>
    <t>1. 메밀면은 삶아서 찬물에 헹군 후 물기를 빼놓는다.
2. 적당량의 물에 건다시마와 멸치를 넣고 국물을 낸다.
3. 무는 강판에 갈고 쪽파는 적당한 크기로 썬다. 
4. 김은 봉지에 넣고 부순다.
5. 2의 육수에 간장과 설탕으로 간한다.
6. 그릇에 면과 육수를 담고 갈아 놓은 무와 김을 고명으로 올린다.</t>
  </si>
  <si>
    <t>무, 조선무, 생것</t>
  </si>
  <si>
    <t>간장, 개량, 양조</t>
  </si>
  <si>
    <t>파_쪽파_생것</t>
  </si>
  <si>
    <t>설탕_백설탕</t>
  </si>
  <si>
    <t>김, 참김, 구운것</t>
  </si>
  <si>
    <t>멸치, 대멸치, 삶아서 말린것</t>
  </si>
  <si>
    <t>다시마, 말린것</t>
  </si>
  <si>
    <t>백미밥 1/2</t>
    <phoneticPr fontId="1" type="noConversion"/>
  </si>
  <si>
    <t>1. 쌀을 불린다._x000D_
2. 적당량의 물을 부어 밥을 짓는다.</t>
  </si>
  <si>
    <r>
      <t>쇠고기육전 ①⑤</t>
    </r>
    <r>
      <rPr>
        <sz val="14"/>
        <rFont val="나눔고딕"/>
        <family val="1"/>
        <charset val="129"/>
      </rPr>
      <t>⑯</t>
    </r>
    <phoneticPr fontId="1" type="noConversion"/>
  </si>
  <si>
    <t>소고기_한우_등심_생것</t>
  </si>
  <si>
    <t>1. 쇠고기는 적당한 크기로 썰고 칼집을 내 소금과 후춧가루로 간한다.
2. 1에 찹쌀가루, 달걀물 순으로 묻힌다.
3. 식용유를 두른 팬에 2를 넣고 노릇하게 굽는다.</t>
  </si>
  <si>
    <t>달걀, 생것</t>
  </si>
  <si>
    <t>찹쌀_백미_분말화한것</t>
  </si>
  <si>
    <t>소금</t>
  </si>
  <si>
    <t>후추, 검은후추, 가루</t>
  </si>
  <si>
    <t>배추김치 ⑨</t>
  </si>
  <si>
    <t>김치, 배추 김치</t>
  </si>
  <si>
    <t>-</t>
  </si>
  <si>
    <t>오후간식</t>
  </si>
  <si>
    <t>블루베리쉐이크 ②</t>
  </si>
  <si>
    <t>우유</t>
  </si>
  <si>
    <t>1. 믹서기에 블루베리와 우유, 물엿을 넣고 곱게 간다.</t>
  </si>
  <si>
    <t>블루베리_생것</t>
  </si>
  <si>
    <t>물엿</t>
  </si>
  <si>
    <t>03[월]</t>
  </si>
  <si>
    <t>북어죽</t>
    <phoneticPr fontId="1" type="noConversion"/>
  </si>
  <si>
    <t>명태, 북어, 말린것</t>
  </si>
  <si>
    <t>소금, 정제염</t>
  </si>
  <si>
    <t>백미밥</t>
  </si>
  <si>
    <t>수수밥</t>
  </si>
  <si>
    <t>1. 쌀과 수수를 섞어서 불린다._x000D_
2. 적당량의 물을 부어 밥을 짓는다.</t>
  </si>
  <si>
    <t>수수_도정_생것</t>
  </si>
  <si>
    <t>버섯찌개 ⑤⑥</t>
  </si>
  <si>
    <t>1. 적당량의 물에 건다시마와 멸치를 넣어 국물을 낸다.
2. 버섯과 무를 적당한 크기로 썬다.
3. 육수에 버섯과 무를 넣고 끓인다.
4. 다진 마늘과 고춧가루를 넣고 간장과 소금으로 간을 맞춘다.</t>
  </si>
  <si>
    <t>느타리버섯_생것</t>
  </si>
  <si>
    <t>큰느타리버섯(새송이버섯), 생것</t>
  </si>
  <si>
    <t>팽이버섯_생것</t>
  </si>
  <si>
    <t>간장_재래</t>
  </si>
  <si>
    <t>마늘, 깐마늘, 생것</t>
  </si>
  <si>
    <t>고춧가루, 가루</t>
  </si>
  <si>
    <t>돼지고기파프리카볶음 ⑤⑥⑩</t>
    <phoneticPr fontId="1" type="noConversion"/>
  </si>
  <si>
    <t>돼지고기_삼겹살(삼겹살)_생것</t>
  </si>
  <si>
    <t>1. 돼지고기와 양배추. 파프리카, 양파는 적당한 크기로 썬다.
2. 다진 마늘과 간장, 설탕, 참기름, 참깨를 혼합하여 양념장을 만든다.
3. 돼지고기와 양배추, 파프리카, 양파에 양념장을 넣어 식용유를 두른 팬에 볶는다.</t>
  </si>
  <si>
    <t>양배추_생것</t>
  </si>
  <si>
    <t>양파_생것</t>
  </si>
  <si>
    <t>파프리카, 빨간색, 생것</t>
  </si>
  <si>
    <t>설탕, 가루</t>
  </si>
  <si>
    <t>참깨_흰깨_볶은것</t>
  </si>
  <si>
    <t>콩나물무침 ⑤⑥</t>
  </si>
  <si>
    <t>콩나물_생것</t>
  </si>
  <si>
    <t>1. 콩나물은 꼬리를 손질하고 소금을 넣고 데친다.
2. 간장과 다진 파, 다진 마늘, 참기름, 참깨, 고춧가루로 양념장을 만들어 콩나물과 무쳐낸다.</t>
  </si>
  <si>
    <t>파, 생것</t>
  </si>
  <si>
    <t>멜론</t>
  </si>
  <si>
    <t>멜론_머스크_생것</t>
  </si>
  <si>
    <t>-</t>
    <phoneticPr fontId="1" type="noConversion"/>
  </si>
  <si>
    <t>우유 ②</t>
  </si>
  <si>
    <t>04[화]</t>
  </si>
  <si>
    <t>감자, 대지, 생것</t>
  </si>
  <si>
    <t>1. 쌀은 물에 불리고 감자는 잘게 다진다.
2. 참기름을 넣은 냄비에 불린 쌀과 감자를 넣고 볶다가 적당량의 물을 넣고 센 불에 저어가며 끓인다.
3. 끓어오르면 불을 약하게 줄이고 쌀알이 퍼질 때까지 저어가며 끓인다.
4. 소금으로 간을 한다.</t>
  </si>
  <si>
    <t>차조밥</t>
  </si>
  <si>
    <t>1. 쌀과 차조를 섞어서  불린다._x000D_
2. 적당량의 물을 부어 밥을 짓는다.</t>
  </si>
  <si>
    <t>조, 차조, 도정, 생것</t>
  </si>
  <si>
    <t>건새우뭇국 ⑤⑥⑨</t>
  </si>
  <si>
    <t>1. 적당량의 물에 건새우와 멸치, 건다시마를 넣고 국물을 낸다.
2. 육수에서 멸치와 다시마는 건져낸다.
3. 무와 대파는 적당한 크기로 썬다.
4. 육수에 무와 다진 마늘을 넣고 끓인다.
5. 국물이 우러나면 간장으로 간을 하고 대파를 넣고 한소끔 더 끓인다.</t>
  </si>
  <si>
    <t>새우, 꽃새우, 삶아서 말린것</t>
  </si>
  <si>
    <t>파_대파_생것</t>
  </si>
  <si>
    <t>스크램블에그 ①②⑤</t>
  </si>
  <si>
    <t>물만두 ⑤⑥⑩</t>
  </si>
  <si>
    <t>만두, 고기 만두, 냉동</t>
  </si>
  <si>
    <t>1. 끓는 물에 만두를 넣어 삶고 체에 받쳐 물기를 뺀다.</t>
  </si>
  <si>
    <t>우유식빵 ①②⑤⑥</t>
  </si>
  <si>
    <t>빵, 식빵, 우유</t>
  </si>
  <si>
    <t>05[수]</t>
  </si>
  <si>
    <t>1. 쌀은 물에 불리고 옥수수는 끓는 물에 익힌다.
2. 익힌 옥수수는 물과 함께 믹서에 곱게 간다.
3. 냄비에 참기름을 두르고 불린 쌀을 넣고 물을 부어 끓인다.
4. 끓어오르면 불을 약하게 줄인 후 2를 넣고 쌀알이 퍼질 때까지 저어가며 끓인다.
5. 소금으로 간을 한다.</t>
  </si>
  <si>
    <t>두부소보로덮밥 ⑤⑥</t>
  </si>
  <si>
    <t>1. 쌀은 불린 후 밥을 짓는다.
2. 두부는 물기를 제거 후 으깨고 당근은 다진다.
3. 간장과 설탕, 다진 마늘, 깨소금, 후춧가루를 섞어 양념장을 만든다.
4. 팬에 기름을 두르고 다진 파를 넣고 볶다가 두부와 당근을 넣고 볶는다.
5. 두부의 물기가 어느정도 날아가면 양념장을 넣고 볶는다.
6. 밥 위에 볶은 재료를 올린다.</t>
  </si>
  <si>
    <t>두부</t>
  </si>
  <si>
    <t>당근_뿌리_생것</t>
  </si>
  <si>
    <t>깨소금_가루_볶은것</t>
  </si>
  <si>
    <r>
      <t>차돌박이된장국 ⑤⑥</t>
    </r>
    <r>
      <rPr>
        <sz val="14"/>
        <rFont val="나눔고딕"/>
        <family val="1"/>
        <charset val="129"/>
      </rPr>
      <t>⑯</t>
    </r>
    <phoneticPr fontId="1" type="noConversion"/>
  </si>
  <si>
    <t>소고기_한우(1등급)_양지(차돌박이)_생것</t>
  </si>
  <si>
    <t>1. 적당량의 물에 건다시마와 멸치를 넣어 국물을 낸다.
2. 차돌박이는 적당한 크기로 썰고 감자와 애호박, 양파는 적당한 크기로 썬다.
3. 냄비에 참기름을 두르고 다진 마늘과 차돌박이를 넣어 볶는다.
4. 차돌박이 겉면이 익으면 육수를 넣고 된장을 풀어 감자와 애호박, 양파를 넣고 끓인다.</t>
  </si>
  <si>
    <t>감자_대지_생것</t>
  </si>
  <si>
    <t>호박_애호박_생것</t>
  </si>
  <si>
    <t>된장, 개량</t>
  </si>
  <si>
    <t>고구마조림  ⑤⑥</t>
  </si>
  <si>
    <t>고구마_분질(밤) 고구마_생것</t>
  </si>
  <si>
    <t>1. 고구마와 당근, 양파는 적당한 크기로 썬다.
2. 냄비에 채소와 간장, 다진 마늘, 설탕, 물엿을 넣고 조린다.
3. 깨소금을 뿌려 완성한다.</t>
  </si>
  <si>
    <t>바나나</t>
  </si>
  <si>
    <t>바나나, 생것</t>
  </si>
  <si>
    <t>06[목]</t>
  </si>
  <si>
    <t>1. 쌀은 물에 불리고 당근과 애호박은 잘게 다진다.
2. 통조림 참치는 체에 받쳐 기름기를 뺀다.
3. 냄비에 참기름을 두르고 1의 채소를 넣고 볶다가 불린 쌀을 넣고 물을 부어 끓인다.
4. 3에 참치를 넣고 끓이다가 소금으로 간을 한다.</t>
  </si>
  <si>
    <t>다랑어, 참다랑어, 유지통조림</t>
  </si>
  <si>
    <t>기장밥</t>
  </si>
  <si>
    <t>1. 쌀과 기장을 섞어서  불린다._x000D_
2. 적당량의 물을 부어 밥을 짓는다.</t>
  </si>
  <si>
    <t>기장_도정_생것</t>
  </si>
  <si>
    <t>가지냉국 ⑤⑥</t>
  </si>
  <si>
    <t>가지_생것</t>
  </si>
  <si>
    <t>식초, 사과식초</t>
  </si>
  <si>
    <t>닭고기_살코기_생것</t>
  </si>
  <si>
    <t>1. 닭고기와 양파, 당근, 피망은 적당한 크기로 썰고 마늘은 다진다.
2. 간장과 케첩, 다진 마늘, 우스터소스, 후춧가루, 설탕, 참기름을 섞어 양념장을 만든다.
3. 팬에 식용유를 두르고 닭고기와 양파, 당근, 피망을 볶다가 양념장을 넣어 고루 섞으며 볶아낸다.</t>
  </si>
  <si>
    <t>피망, 초록색, 생것</t>
  </si>
  <si>
    <t>토마토 케첩</t>
  </si>
  <si>
    <t>우스터 소스</t>
  </si>
  <si>
    <t>양상추, 생것</t>
  </si>
  <si>
    <t>1. 양상추는 적당한 크기로 찢는다.
2. 식용유를 두른 팬에 다진 마늘을 볶는다.
3. 2에 굴소스와 간장, 설탕을 넣고 볶는다.
4. 참기름을 두른다.</t>
  </si>
  <si>
    <t>굴 소스</t>
  </si>
  <si>
    <t>단호박튀김 ⑤⑥</t>
  </si>
  <si>
    <t>호박, 단호박, 생것</t>
  </si>
  <si>
    <t>1. 단호박은 적당한 크기로 썬 후 튀김가루를 골고루 묻힌다.
2. 그릇에 튀김가루와 물을 넣고 섞어 튀김옷을 만든 후 1에 골고루 입힌다.
3. 튀김냄비에 식용유를 넣고 적당한 온도가 되면 2의 단호박을 넣어 바삭하게 튀겨낸다.</t>
  </si>
  <si>
    <t>밀, 튀김가루</t>
  </si>
  <si>
    <t>07[금]</t>
  </si>
  <si>
    <t>두유죽 ⑤</t>
    <phoneticPr fontId="1" type="noConversion"/>
  </si>
  <si>
    <t>두유, 대두</t>
  </si>
  <si>
    <t>1. 쌀은 불린 후 믹서에 담고 물을 넣어 함께 간다. 
2. 냄비에 1을 담고 물을 부어 끓이다가 쌀이 퍼지면 두유를 조금씩 넣고 저으면서 끓인다. 
3. 소금과 설탕으로 간을 한다.</t>
  </si>
  <si>
    <t>현미밥</t>
  </si>
  <si>
    <t>1. 쌀과 현미를 섞어서 불린다._x000D_
2. 적당량의 물을 부어 밥을 짓는다.</t>
  </si>
  <si>
    <t>멥쌀_일품벼_현미_생것</t>
  </si>
  <si>
    <t>유부맑은국 ⑤⑥</t>
  </si>
  <si>
    <t>두부, 유부</t>
  </si>
  <si>
    <t>1. 적당량의 물에 건다시마와 멸치를 넣어 국물을 낸다.
2. 유부는 적당한 크기로 썰어 끓는 물에 데친 후 찬물에 헹군다.
3. 대파는 적당한 크기로 썬다.
4. 육수에 유부와 대파를 넣어 끓이다가 간장으로 간을 맞춘다.</t>
  </si>
  <si>
    <t>오징어, 생것</t>
  </si>
  <si>
    <t>파_생것</t>
  </si>
  <si>
    <t>오이, 다다기, 생것</t>
  </si>
  <si>
    <t>1. 오이는 적당한 크기로 썰고 데친 후 물기를 빼둔다.
2. 데친 오이에 다진 마늘과 참기름, 소금을 넣어 무친 후 참깨를 뿌려낸다.</t>
  </si>
  <si>
    <t>복숭아 ⑪</t>
    <phoneticPr fontId="1" type="noConversion"/>
  </si>
  <si>
    <t>복숭아, 황도, 생것</t>
  </si>
  <si>
    <t>08[토]</t>
  </si>
  <si>
    <t>1. 쌀은 물에 불리고 버섯은 잘게 다진다.
2. 냄비에 참기름을 두르고 다진 버섯을 넣고 볶는다.
3. 2에 불린 쌀과 적당량의 물을 넣고 센 불에 저어가며 끓인다.
4. 끓어오르면 불을 약하게 줄이고 쌀알이 퍼질 때까지 저어가며 끓인다.
5. 소금으로 간을 한다.</t>
  </si>
  <si>
    <t>표고버섯, 배지재배, 갓, 생것</t>
  </si>
  <si>
    <t>어묵채소볶음밥 ⑤⑥</t>
  </si>
  <si>
    <t>1. 쌀은 불린 후 적당량의 물을 부어 밥을 짓는다.
2. 어묵과 양파, 당근, 파는 적당한 크기로 썰고, 마늘은 다진다.
3. 그릇에 간장과 참기름, 후춧가루를 넣고 섞어 양념장을 만든다.
4. 팬에 식용유를 두르고 다진 마늘을 볶다가 양파와 당근, 파를 넣어 함께 볶는다.
5. 4에 어묵을 넣어 함께 볶다가 지은 밥을 넣고 섞은 후 양념을 넣어 골고루 버무리며 볶는다.</t>
  </si>
  <si>
    <t>어묵, 찐어묵</t>
  </si>
  <si>
    <t>후추_검은색_가루</t>
  </si>
  <si>
    <t>배추된장국 ⑤⑥</t>
  </si>
  <si>
    <t>배추_생것</t>
  </si>
  <si>
    <t>1. 적당량의 물에 건다시마와 멸치를 넣어 국물을 낸다.
2. 배추와 양파는 적당한 크기로 썬다.
3. 육수에 된장을 풀고 배추와 양파, 다진 마늘을 넣어 끓인다.</t>
  </si>
  <si>
    <t>두부강정 ①⑤⑥⑫</t>
    <phoneticPr fontId="1" type="noConversion"/>
  </si>
  <si>
    <t>1. 두부는 적당한 크기로 썬 후 달걀과 튀김가루를 묻힌 후 식용유에 튀긴다.
2. 양파는 다진다.
3. 양파와 다진 마늘, 물엿, 간장, 케첩을 섞어 양념장을 만든다.
4. 팬에 3의 양념장을 끓이다가 졸아 들면 불을 끈다.
5. 튀긴 두부에 양념장을 버무려 낸다.</t>
  </si>
  <si>
    <t>깍두기 ⑨</t>
  </si>
  <si>
    <t>김치, 깍두기</t>
  </si>
  <si>
    <t>국수_우동_생것</t>
  </si>
  <si>
    <t>새우, 대하, 생것</t>
  </si>
  <si>
    <t>파프리카, 노란색, 생것</t>
  </si>
  <si>
    <t>레몬 과즙</t>
  </si>
  <si>
    <t>10[월]</t>
  </si>
  <si>
    <t>새우죽 ⑤⑥⑨</t>
    <phoneticPr fontId="1" type="noConversion"/>
  </si>
  <si>
    <t>1. 쌀은 물에 불리고 새우와 당근, 애호박은 잘게 다진다.
2. 냄비에 참기름을 두르고 다진 새우와 채소를 넣고 볶는다.
3. 2에 불린 쌀과 적당량의 물을 넣고 센 불에 저어가며 끓인다.
4. 끓어오르면 불을 약하게 줄이고 쌀알이 퍼질 때까지 저어가며 끓인다.
5. 간장으로 간을 한다.</t>
  </si>
  <si>
    <t>미역국 ⑤⑥</t>
  </si>
  <si>
    <t>1. 건미역은 충분히 불려 적당한 크기로 썬다.
2. 참기름 두른 냄비에 미역을 넣고 볶다가 적당량의 물을 넣어 끓인다.
3. 미역이 충분히 익었을 때 간장으로 간을 맞춘다.</t>
  </si>
  <si>
    <t>오리고기_껍질 포함_생것</t>
  </si>
  <si>
    <t>숙주나물 ⑤⑥</t>
  </si>
  <si>
    <t>숙주나물_생것</t>
  </si>
  <si>
    <t>1. 당근은 적당한 크기로 채 썬다.
2. 숙주와 당근은 끓는 물에 데친 후 물기를 빼고 숙주는 적당한 크기로 썬다.
3. 대파는 적당한 길이로 썰고 마늘은 다진다.
4. 숙주에 당근과 대파, 간장, 참기름, 다진 마늘을 넣어 버무린 후 참깨를 뿌려낸다.</t>
  </si>
  <si>
    <t>키위</t>
  </si>
  <si>
    <t>키위, 생것</t>
  </si>
  <si>
    <t>11[화]</t>
  </si>
  <si>
    <t>돈양파죽 ⑤⑥⑩</t>
    <phoneticPr fontId="1" type="noConversion"/>
  </si>
  <si>
    <t>1. 쌀은 물에 불리고 돼지고기와 양파는 잘게 다진다.
2. 냄비에 참기름을 두르고 다진 돼지고기와 양파를 넣고 볶는다.
3. 2에 불린 쌀과 적당량의 물을 넣고 센 불에 저어가며 끓인다.
4. 끓어오르면 불을 약하게 줄이고 쌀알이 퍼질 때까지 저어가며 끓인다.
5. 간장으로 간을 한다.</t>
  </si>
  <si>
    <t>돼지고기_목심(목심살)_생것</t>
  </si>
  <si>
    <t>보리밥</t>
  </si>
  <si>
    <t>1. 쌀과 보리를 섞어서 불린다._x000D_
2. 적당량의 물을 부어 밥을 짓는다.</t>
  </si>
  <si>
    <t>보리_쌀보리_도정_생것</t>
  </si>
  <si>
    <t>된장찌개 ⑤⑥</t>
  </si>
  <si>
    <t>1. 적당량의 물에 멸치를 넣어 육수를 낸 후 된장을 풀어 끓인다.
2. 두부와 감자, 호박, 양파는 적당한 크기로 썬다.
3. 파는 적당한 크기로 썰고 마늘은 다진다.
4. 1에 2와 3을 넣고 끓인다.</t>
  </si>
  <si>
    <t>호박_쥬키니_생것</t>
  </si>
  <si>
    <t>순살고등어무조림 ⑤⑥⑦</t>
    <phoneticPr fontId="1" type="noConversion"/>
  </si>
  <si>
    <t>고등어, 생것</t>
  </si>
  <si>
    <t>1. 고등어는 손질하고 무는 적당한 크기로 썬다.
2. 간장과 설탕, 다진 마늘, 고춧가루, 적당량의 물을 넣고 양념장을 만든다.
3. 냄비에 양념장과 고등어, 무를 넣고 조린다.</t>
  </si>
  <si>
    <t>가지카레볶음  ⑤⑥</t>
  </si>
  <si>
    <t>1. 가지와 양파, 당근은 적당한 크기로 썬다.
2. 식용유를 두른 팬에 다진 마늘을 넣고 볶는다.
3. 가지와 양파, 당근을 넣고 볶는다.
4. 어느 정도 익으면 간장을 넣고 카레가루와 적당량의 물을 넣어 볶는다.
5. 가지가 숨이 죽으면 참깨를 뿌려낸다.</t>
  </si>
  <si>
    <t>카레, 가루</t>
  </si>
  <si>
    <t>푸실리파스타 ②⑤⑥⑫⑮⑯⑱</t>
    <phoneticPr fontId="1" type="noConversion"/>
  </si>
  <si>
    <t>1. 푸실리는 끓는 물에 소금을 넣고 삶아 익힌 후 물기를 뺀다.
2. 양파는 잘게 다져 식용유를 두른 팬에 넣어 볶는다. 
3. 그릇에 푸실리와 양파, 토마토소스를 넣고 버무린다.</t>
  </si>
  <si>
    <t>토마토 소스</t>
  </si>
  <si>
    <t>12[수]</t>
  </si>
  <si>
    <t>1. 쌀은 물에 불리고 흑임자는 적당량의 물을 넣고 굵게 간다.
2. 냄비에 불린 쌀과 1의 흑임자물을 넣고 센 불에 저어가며 끓인다.
3. 끓어오르면 불을 약하게 줄이고 쌀알이 퍼질 때까지 저어가며 끓인다.
4. 소금으로 간을 맞춘다.</t>
  </si>
  <si>
    <t>참깨_검정깨_볶은것</t>
  </si>
  <si>
    <t>잔치국수 ⑤⑥</t>
  </si>
  <si>
    <t>국수_소면_말린것</t>
  </si>
  <si>
    <t>1. 소면을 삶는다.
2. 애호박과 당근은 채 썰어 식용유를 두른 팬에 볶아 고명으로 준비한다.
3. 멸치와 건다시마로 육수를 낸다.
4. 간장과 깨소금, 참기름으로 양념장을 만든다.
5. 그릇에 면과 육수를 담고 애호박과 당근, 김을 고명으로 올려낸다.</t>
  </si>
  <si>
    <t>김, 참김, 말린것</t>
  </si>
  <si>
    <t>바싹돼지불고기 ⑤⑥⑩</t>
  </si>
  <si>
    <t>돼지고기_앞다리(앞다리살)_생것</t>
  </si>
  <si>
    <t>1. 돼지고기는 얇은 불고깃감으로 준비하고 작게 썬다.
2. 배과 양파는 곱게 간다.
3. 2와 다진 마늘, 간장, 참기름, 설탕, 후추, 청주를 섞어 불고기 양념을 만들고 1의 돼지고기를 재운다.
4. 팬에 식용유를 두르고 3의 돼지고기를 넣고 수분 없이 보슬보슬 볶는다.</t>
  </si>
  <si>
    <t>배_신고_생것</t>
  </si>
  <si>
    <t>자두</t>
  </si>
  <si>
    <t>자두, 생것</t>
  </si>
  <si>
    <t>13[목]</t>
  </si>
  <si>
    <t>순두부죽  ⑤</t>
  </si>
  <si>
    <t>두부, 순두부</t>
  </si>
  <si>
    <t>1. 쌀은 물에 불리고 애호박과 양파는 잘게 다진다.
2. 냄비에 1과 적당량의 물을 넣고 센 불에 저어가며 끓인다.
3. 끓어오르면 순두부를 넣고 쌀알이 퍼질 때까지 끓인다.
4. 소금으로 간을 한다.</t>
  </si>
  <si>
    <t>달걀실팟국 ①⑤⑥</t>
  </si>
  <si>
    <t>1. 적당량의 물에 건다시마와 멸치를 넣어 국물을 낸다.
2. 달걀은 풀고 실파는 적당한 크기로 썬다.
3. 육수에 달걀을 넣고 끓으면 실파를 넣는다.
4. 간장으로 간을 맞춘다.</t>
  </si>
  <si>
    <t>파_실파_생것</t>
  </si>
  <si>
    <t>쇠고기장조림 ⑤⑥⑯</t>
    <phoneticPr fontId="1" type="noConversion"/>
  </si>
  <si>
    <t>소고기_한우(1++등급)_사태(뒷사태)_생것</t>
  </si>
  <si>
    <t>1. 쇠고기를 삶은 후 적당한 크기로 썰거나 손으로 찢는다.
2. 적당량의 물과 다진 마늘, 다진 생강, 간장, 설탕, 깨소금으로 양념장을 만든다.
3. 쇠고기를 양념장에 넣고 조린다.</t>
  </si>
  <si>
    <t>생강, 뿌리줄기, 생것</t>
  </si>
  <si>
    <t>멸치, 잔멸치, 삶아서 말린것</t>
  </si>
  <si>
    <t>치즈빵 ①②⑤⑥</t>
    <phoneticPr fontId="1" type="noConversion"/>
  </si>
  <si>
    <t>빵, 치즈 페이스트리</t>
  </si>
  <si>
    <t>액상발효유  ②</t>
  </si>
  <si>
    <t>요구르트, 액상</t>
  </si>
  <si>
    <t>14[금]</t>
  </si>
  <si>
    <t>타락죽  ②</t>
  </si>
  <si>
    <t>1. 쌀은 물에 불리고 적당량의 물과 함께 믹서에 간다.
2. 냄비에 1을 담고 끓이다가 쌀이 퍼지면 우유를 조금씩 넣고 저어가며 끓인다. 
3. 소금과 설탕으로 간을 한다.</t>
  </si>
  <si>
    <t>찹쌀현미밥</t>
  </si>
  <si>
    <t>찹쌀, 백미, 생것</t>
  </si>
  <si>
    <t>찹쌀_동진찰벼_현미_생것</t>
  </si>
  <si>
    <t>맑은새우탕 ⑤⑥⑨</t>
  </si>
  <si>
    <t>새우, 꽃새우, 생것</t>
  </si>
  <si>
    <t>1. 냄비에 물을 붓고 다시마와 멸치로 육수를 우려낸다.
2. 채소와 새우는 적당한 크기로 썬다.
3. 육수에 다진 마늘과 재료를 넣고 넣고 끓인 뒤 간장으로 간을 한다.</t>
  </si>
  <si>
    <t>순무_전체_생것</t>
  </si>
  <si>
    <t>마늘, 생것</t>
  </si>
  <si>
    <t>닭고기채소찜 ⑤⑥⑮</t>
  </si>
  <si>
    <t>닭고기_성계_생것</t>
  </si>
  <si>
    <t>1. 닭고기는 손질하여 적당한 크기로 썬다.
2. 양파와 당근, 파는 적당한 크기로 썰고 마늘은 다진다.
3. 다진 마늘과 간장, 설탕, 참기름을 넣어 양념장을 만든다.
4. 냄비에 닭고기와 양념장, 적당량의 물을 넣어 익힌다.
5. 닭고기가 익으면 채소들을 넣어 익혀낸다.
6. 참깨를 뿌려 마무리한다.</t>
  </si>
  <si>
    <t>감자버터구이 ②</t>
  </si>
  <si>
    <t>1. 감자를 찐 후 적당한 크기로 썬다.
2. 팬에 버터를 녹이고 찐 감자를 굴려가며 굽는다.</t>
  </si>
  <si>
    <t>버터</t>
  </si>
  <si>
    <t>수박화채 ②</t>
  </si>
  <si>
    <t>1. 수박은 적당한 크기로 썬다.
2. 우유와 올리고당을 혼합하고 수박을 담아낸다.</t>
  </si>
  <si>
    <t>수박, 적육질, 생것</t>
  </si>
  <si>
    <t>18[화]</t>
  </si>
  <si>
    <t>1. 쌀은 물에 불린다.
2. 믹서기에 불린 쌀과 참깨를 넣고 물을 부어 곱게 간다.
3. 냄비에 2를 붓고 끓이다가 소금으로 간을 한다.</t>
  </si>
  <si>
    <t>어묵국 ⑤⑥</t>
  </si>
  <si>
    <t>어묵, 튀긴것</t>
  </si>
  <si>
    <t>1. 적당량의 물에 멸치와 건다시마를 넣고 국물을 낸다.
2. 어묵과 무, 대파는 적당한 크기로 썬다.
3. 육수에 어묵, 무, 다진 마늘을 넣고 끓인다.
4. 간장으로 간하고 대파를 넣는다.</t>
  </si>
  <si>
    <t>삼겹살수육 ⑩</t>
    <phoneticPr fontId="1" type="noConversion"/>
  </si>
  <si>
    <t>1. 적당량의 물에 된장과 마늘, 생강, 대파를 넣어 끓인다. 
2. 물이 끓어오르면 돼지고기를 넣어 익힌 후 적당한 크기로 썰어 제공한다.</t>
  </si>
  <si>
    <t>된장</t>
  </si>
  <si>
    <t>청포묵김무침 ⑤⑥</t>
  </si>
  <si>
    <t>녹두묵</t>
  </si>
  <si>
    <t>1. 청포묵은 적당한 크기로 썰고 끓는 물에 데쳐 물기를 뺀다.
2. 간장과 설탕, 식초, 참기름, 참깨로 양념장을 만들어 김과 함께 버무려낸다.</t>
  </si>
  <si>
    <t>사과</t>
  </si>
  <si>
    <t>사과_아오리_껍질제거_생것</t>
  </si>
  <si>
    <t>19[수]</t>
  </si>
  <si>
    <t>1. 쌀은 물에 불리고 고구마는 잘게 다진다.
2. 냄비에 참기름을 두르고 1을 넣고 볶다가 적당량의 물을 넣고 센 불에 저어가며 끓인다.
3. 끓어오르면 불을 약하게 줄이고 쌀알이 퍼질 때까지 저어가며 끓인다.
4. 소금으로 간을 한다.</t>
  </si>
  <si>
    <r>
      <t>나물비빔밥 ⑤⑥</t>
    </r>
    <r>
      <rPr>
        <sz val="14"/>
        <rFont val="나눔고딕"/>
        <family val="1"/>
        <charset val="129"/>
      </rPr>
      <t>⑯</t>
    </r>
    <phoneticPr fontId="1" type="noConversion"/>
  </si>
  <si>
    <t>1. 쌀은 불린 후 적당량의 물을 부어 밥을 짓는다.
2. 시금치와 콩나물은 데쳐 찬물에 헹군 후 물기를 빼고 소금과 참기름으로 버무린다.
3. 고사리는 끓는 물에 삶은 후 물기를 빼고 적당한 크기로 썰어 식용유를 두른 팬에 살짝 볶아 소금과 참기름으로 버무린다.
4. 쇠고기는 다진 후 식용유를 두른 팬에 볶는다.
5. 그릇에 지은 밥과 시금치, 콩나물, 고사리, 쇠고기를 담고 간장으로 비빈 후 참기름으로 마무리한다.</t>
  </si>
  <si>
    <t>소고기, 한우(1등급), 안심, 생것</t>
  </si>
  <si>
    <t>고사리, 말린것</t>
  </si>
  <si>
    <t>시금치_생것</t>
  </si>
  <si>
    <t>유부된장국 ⑤⑥</t>
  </si>
  <si>
    <t>1. 적당량의 물에 건다시마와 멸치를 넣어 국물을 낸다.
2. 유부는 적당한 크기로 썰어 끓는 물에 데쳐 찬물에 헹군다.
3. 양파와 대파는 적당한 크기로 썬다.
4. 육수에 된장을 풀고 양파를 넣고 끓인다.
5. 한소끔 끓으면 유부와 대파, 다진 마늘을 넣고 끓인다.</t>
  </si>
  <si>
    <t>닭고기냉채 ⑮</t>
  </si>
  <si>
    <t>머스타드소스</t>
  </si>
  <si>
    <t>20[목]</t>
  </si>
  <si>
    <r>
      <t>쇠고기죽 ⑤⑥</t>
    </r>
    <r>
      <rPr>
        <sz val="14"/>
        <rFont val="나눔고딕"/>
        <family val="1"/>
        <charset val="129"/>
      </rPr>
      <t>⑯</t>
    </r>
    <phoneticPr fontId="1" type="noConversion"/>
  </si>
  <si>
    <t>1. 쌀은 물에 불리고 쇠고기는 잘게 다진다.
2. 냄비에 참기름을 두르고 다진 쇠고기를 넣고 볶는다.
3. 2에 불린 쌀과 적당량의 물을 넣고 센 불에 저어가며 끓인다.
4. 끓어오르면 불을 약하게 줄이고 쌀알이 퍼질 때까지 저어가며 끓인다.
5. 간장으로 간을 한다.</t>
  </si>
  <si>
    <t>소고기_한우(1등급)_안심(안심살)_생것</t>
  </si>
  <si>
    <t>흑미밥</t>
  </si>
  <si>
    <t>1. 쌀과 흑미를 섞어서 불린다._x000D_
2. 적당량의 물을 부어 밥을 짓는다.</t>
  </si>
  <si>
    <t>멥쌀, 흑미벼, 현미, 생것</t>
  </si>
  <si>
    <t>새우간장조림 ⑤⑥⑨</t>
  </si>
  <si>
    <t>새우, 시바새우, 생것</t>
  </si>
  <si>
    <t>1. 새우는 손질하여 적당한 크기로 썬 후 후추로 밑간한다.
2. 양파는 적당한 크기로 썬다.
3. 식용유를 두른 팬에 새우를 볶다가 양파를 넣고 볶는다.
4. 양파가 익으면 간장과 설탕, 적당량의 물을 넣어 조린다.</t>
  </si>
  <si>
    <t>애호박나물 ⑤⑥</t>
  </si>
  <si>
    <t>1. 애호박은 적당한 크기로 썰고 소금에 살짝 절인 후 물에 헹구고 물기를 짠다.
2. 파와 마늘은 다진다. 
3. 팬에 참기름을 두르고 다진 파와 다진 마늘을 볶다가 애호박을 넣고 파랗게 재빨리 볶는다.
4. 간장으로 간을 하고 참깨로 마무리한다.</t>
  </si>
  <si>
    <t>팬케이크 ①②⑤⑥</t>
  </si>
  <si>
    <t>밀, 팬케이크가루</t>
  </si>
  <si>
    <t>1. 팬케이크가루에 달걀과 우유를 고루 섞어 반죽한다.
2. 식용유를 두른 팬에 반죽을 노릇하게 굽는다.
3. 한입 크기로 잘라 제공한다.</t>
  </si>
  <si>
    <t>21[금]</t>
  </si>
  <si>
    <t>당근</t>
  </si>
  <si>
    <t>1. 쌀은 물에 불리고 당근은 잘게 다진다.
2. 냄비에 참기름을 두르고 다진 당근을 넣고 볶는다.
3. 2에 불린 쌀과 적당량의 물을 넣고 끓이다가 소금으로 간을 한다.</t>
  </si>
  <si>
    <t>황탯국 ⑤⑥</t>
  </si>
  <si>
    <t>명태, 황태, 말린것</t>
  </si>
  <si>
    <t>1. 황태는 불린 후 적당한 크기로 찢는다. 
2. 파는 적당한 크기로 썰고 마늘은 다진다.
3. 냄비에 참기름을 두르고 황태를 볶다가 물을 붓고 다진 마늘과 파를 넣고 끓인다.
4. 소금과 간장으로 간을 한 후 후춧가루로 마무리한다.</t>
  </si>
  <si>
    <t>훈제오리</t>
  </si>
  <si>
    <t xml:space="preserve">1. 훈제오리와 배추, 숙주나물, 부추는 적당한 크기로 썬다.
2. 찜기에 배추와 숙주나물, 부추를 깔고 그 위에 훈제오리를 올려 채소가 푹 익을 때까지 찐다. </t>
  </si>
  <si>
    <t>배추_여름 재배_생것</t>
  </si>
  <si>
    <t>부추_두메부추_생것</t>
  </si>
  <si>
    <t>1. 무는 적당한 크기로 채 썬 후 팬에 참기름을 두르고 볶는다.
2. 마늘은 다진다.
3. 무가 익으면 다진 마늘과 참깨, 참기름, 약간의 소금을 넣어 간하여 제공한다.</t>
  </si>
  <si>
    <t>22[토]</t>
  </si>
  <si>
    <t>멥쌀_고아미2호_현미_생것</t>
  </si>
  <si>
    <t>1. 쌀과 발아현미를 물에 불린다.
2. 냄비에 1과 적당량의 물을 넣고 센 불에 저어가며 끓인다.
3. 끓어오르면 불을 약하게 줄이고 쌀알이 퍼질 때까지 끓인다.
4. 소금으로 간을 한다.</t>
  </si>
  <si>
    <t>잡채밥 ⑤⑥⑩</t>
  </si>
  <si>
    <t>1. 당면은 삶아 익힌다.
2. 시금치는 끓는 물에 데치고 적당한 크기로 썬다.
3. 당근과 양파, 돼지고기는 적당한 크기로 썰어 식용유를 두른 팬에 볶는다.
4. 삶은 당면과 익힌 재료를 함께 넣고 간장과 설탕, 참기름, 참깨를 넣고 간을 맞춘다.
5. 분량의 밥 위에 얹어낸다.</t>
  </si>
  <si>
    <t>당면_고구마_말린것</t>
  </si>
  <si>
    <t>돼지고기_등심_생것</t>
  </si>
  <si>
    <t>피망오이냉국 ⑤⑥</t>
  </si>
  <si>
    <t>식초, 현미식초</t>
  </si>
  <si>
    <t>메추리알장조림 ①⑤⑥</t>
  </si>
  <si>
    <t>메추리알, 생것</t>
  </si>
  <si>
    <t>1. 메추리알은 삶은 후 껍질을 벗긴다.
2. 마늘은 다진다.
3. 냄비에 다진 마늘과 간장, 설탕을 넣고 적당량의 물을 부어 삶은 메추리알을 조린다.</t>
  </si>
  <si>
    <t>달지않은시리얼/우유  ②</t>
  </si>
  <si>
    <t>1. 우유에 시리얼을 넣어 제공한다.</t>
  </si>
  <si>
    <t>시리얼, 현미</t>
  </si>
  <si>
    <t>24[월]</t>
  </si>
  <si>
    <t>오트밀죽  ②</t>
  </si>
  <si>
    <t>1. 냄비에 오트밀과 물을 넣고 오트밀이 퍼질 때까지 저어가며 끓인다.
2. 우유를 넣고 끊이다가 소금으로 간을 한다.</t>
  </si>
  <si>
    <t>귀리, 오트밀</t>
  </si>
  <si>
    <t>맑은된장국 ⑤⑥</t>
  </si>
  <si>
    <t>간장닭갈비 ⑤⑥⑮</t>
    <phoneticPr fontId="1" type="noConversion"/>
  </si>
  <si>
    <t>닭고기, 넓적다리(껍질 제거), 생것</t>
  </si>
  <si>
    <t>1. 닭고기와 채소는 적당한 크기로 썰고 마늘은 다진다.
2. 그릇에 1을 넣고 다진 마늘과 간장, 물엿, 후춧가루로 버무린다.
3. 팬에 식용유를 두르고 2를 넣어 볶는다.</t>
  </si>
  <si>
    <t>배, 생것</t>
  </si>
  <si>
    <t>1. 사과와 배는 적당한 크기로 채 썰고 마늘은 다진다.
2. 설탕과 다진 마늘, 식초, 참깨, 참기름, 레몬즙, 소금으로 양념장을 만든다.
3. 사과와 배를 양념장에 버무려낸다.</t>
  </si>
  <si>
    <t>사과, 부사, 생것</t>
  </si>
  <si>
    <t>참깨, 흰색, 볶은것</t>
  </si>
  <si>
    <t>수박</t>
  </si>
  <si>
    <t>25[화]</t>
  </si>
  <si>
    <t>양배추죽 ⑤⑥</t>
  </si>
  <si>
    <t>1. 쌀은 물에 불리고 양배추와 마늘은 잘게 다진다.
2. 냄비에 참기름을 두르고 불린 쌀을 넣고 볶다가 양배추와 마늘을 넣어 볶는다.
3. 2에 물을 붓고 끓이다가 소금과 간장으로 간을 한다.</t>
  </si>
  <si>
    <t>만둣국 ⑤⑥⑩</t>
    <phoneticPr fontId="1" type="noConversion"/>
  </si>
  <si>
    <t>1. 적당량의 물에 건다시마와 멸치를 넣어 국물을 낸다.
2. 애호박과 대파는 적당한 크기로 썬다.
3. 육수에 만두와 애호박을 넣고 끓이다가 익으면 대파를 넣는다.
4. 간장과 참기름으로 간을 맞춘다.</t>
  </si>
  <si>
    <t>참치채소볶음 ⑤</t>
  </si>
  <si>
    <t>가다랑어, 유지통조림</t>
  </si>
  <si>
    <t>달걀찜 ①②</t>
    <phoneticPr fontId="1" type="noConversion"/>
  </si>
  <si>
    <t>1. 당근은 잘게 다진다.
2. 달걀은 곱게 풀어 당근과 우유, 약간의 소금을 넣고 뚜껑을 덮어 찐다.</t>
  </si>
  <si>
    <t>고구마샐러드 ②</t>
    <phoneticPr fontId="1" type="noConversion"/>
  </si>
  <si>
    <t>1. 고구마의 껍질을 벗기고 삶는다.
2. 으깬 고구마에 호상발효유를 넣고 섞는다.</t>
  </si>
  <si>
    <t>요구르트, 호상, 플레인</t>
  </si>
  <si>
    <t>26[수]</t>
  </si>
  <si>
    <t>닭죽 ⑮</t>
  </si>
  <si>
    <t>닭고기_토종_가슴</t>
  </si>
  <si>
    <t>열무비빔국수 ⑤⑥⑨</t>
    <phoneticPr fontId="1" type="noConversion"/>
  </si>
  <si>
    <t>김치, 열무 김치</t>
  </si>
  <si>
    <t>고추장, 개량</t>
  </si>
  <si>
    <t>식초, 양조</t>
  </si>
  <si>
    <t>1. 오징어는 손질 후 적당한 크기로 썰어 고춧가루에 버무린다.
2. 무와 대파는 적당한 크기로 썬다.
3. 냄비에 적당량의 물을 붓고 양념한 오징어와 무, 대파를 넣어 끓인다.
4. 간장으로 간을 맞춘다.</t>
  </si>
  <si>
    <t>들기름두부구이 ⑤</t>
  </si>
  <si>
    <t>1. 두부는 적당한 크기로 썰어 소금을 뿌린다.
2. 팬에 들기름을 두르고 두부를 노릇하게 굽는다.</t>
  </si>
  <si>
    <t>들기름</t>
  </si>
  <si>
    <t>소금_천일염</t>
  </si>
  <si>
    <r>
      <t>오징어뭇국 ⑤⑥</t>
    </r>
    <r>
      <rPr>
        <sz val="14"/>
        <rFont val="나눔고딕"/>
        <family val="1"/>
        <charset val="129"/>
      </rPr>
      <t>⑰</t>
    </r>
    <phoneticPr fontId="1" type="noConversion"/>
  </si>
  <si>
    <t>27[목]</t>
  </si>
  <si>
    <t>멥쌀밥_누룽지</t>
  </si>
  <si>
    <t>1. 냄비에 누룽지와 적당량의 물을 넣고 센 불에 저어가며 끓인다.
2. 끓어오르면 불을 약하게 줄이고 쌀알이 퍼질 때까지 저어가며 끓인다.
3. 소금으로 간을 한다.</t>
  </si>
  <si>
    <t>미역미소장국 ⑤⑥</t>
  </si>
  <si>
    <t>1. 미역은 불려 적당한 크기로 썬다.
2. 파는 적당한 크기로 썰고 마늘은 다진다.
3. 냄비에 물을 붓고 미소된장을 풀고 끓인다.
4. 3에 1, 2를 넣고 끓인다.</t>
  </si>
  <si>
    <r>
      <t>쇠고기굴소스볶음 ⑤⑥</t>
    </r>
    <r>
      <rPr>
        <sz val="14"/>
        <rFont val="나눔고딕"/>
        <family val="1"/>
        <charset val="129"/>
      </rPr>
      <t>⑯⑱</t>
    </r>
    <phoneticPr fontId="1" type="noConversion"/>
  </si>
  <si>
    <t>소고기, 한우(1등급), 앞다리(꾸리살), 생것</t>
  </si>
  <si>
    <t>청주, 알코올 16%</t>
  </si>
  <si>
    <t>큐원올리고당40</t>
  </si>
  <si>
    <t>감자당근조림  ⑤⑥</t>
  </si>
  <si>
    <t>1. 감자와 당근, 대파는 적당한 크기로 썬다._x000D_
2. 마늘은 다진다._x000D_
3. 그릇에 파와 다진 마늘, 간장, 물엿, 물을 넣고 양념을 만든다. _x000D_
4. 냄비에 식용유를 두르고 감자와 당근을 넣어 볶다가 양념을 넣어 조리고 참기름으로 마무리한다.</t>
  </si>
  <si>
    <t>밀, 부침가루</t>
  </si>
  <si>
    <t>28[금]</t>
  </si>
  <si>
    <t>치즈죽 ②⑤⑥</t>
  </si>
  <si>
    <t>1. 쌀은 물에 불리고 치즈는 잘게 다진다.
2. 냄비에 참기름을 두르고 1의 불린 쌀을 넣고 볶는다.
3. 2에 물을 붓고 끓이다가 치즈를 넣고 소금과 간장으로 간을 한다.</t>
  </si>
  <si>
    <t>치즈, 모짜렐라</t>
  </si>
  <si>
    <t>콩나물국 ⑤</t>
    <phoneticPr fontId="1" type="noConversion"/>
  </si>
  <si>
    <t>1. 냄비에 물을 붓고 멸치로 육수를 우려낸다.
2. 대파는 적당한 크기로 썰고 마늘은 다진다.
3. 콩나물은 다듬어 씻는다.
4. 콩나물과 다진 마늘을 넣어 끓인다.
5. 콩나물이 어느 정도 익으면 대파를 넣고 소금으로 간을 맞춘다.</t>
  </si>
  <si>
    <t>멸치</t>
  </si>
  <si>
    <t>마늘</t>
  </si>
  <si>
    <t>돼지갈비찜 ⑤⑥⑩</t>
    <phoneticPr fontId="1" type="noConversion"/>
  </si>
  <si>
    <t>돼지고기_갈비_생것</t>
  </si>
  <si>
    <t>1. 돼지고기는 적당한 크기로 썰고 칼집을 넣은 후 핏물을 제거한다.
2. 당근과 양파, 대파는 적당한 크기로 썬다.
3. 생강과 마늘은 다진다.
4. 간장과 설탕, 다진 마늘, 다진 생강, 참기름을 넣고 양념장을 만든다.
5. 냄비에 돼지고기와 물을 넣고 충분히 삶은 후 양념장을 넣고 끓인다.
6. 국물이 조금 남았을 때 대파와 당근, 양파를 넣는다.
7. 국물을 끼얹으며 자작하게 조린다.</t>
  </si>
  <si>
    <t>오이들깨볶음 ⑤</t>
  </si>
  <si>
    <t>오이_개량종_생것</t>
  </si>
  <si>
    <t xml:space="preserve">1. 오이는 적당한 크기로 썬다.
2. 팬에 식용유를 두르고 오이를 넣어 볶는다.
3. 다진 마늘과 들깨 가루를 넣고 볶는다.
4. 소금으로 간을 맞춘다. </t>
  </si>
  <si>
    <t>들깨_말린것</t>
  </si>
  <si>
    <t>배</t>
  </si>
  <si>
    <t>배_돌배_생것</t>
  </si>
  <si>
    <t>29[토]</t>
  </si>
  <si>
    <t>1. 쌀은 물에 불리고 브로콜리는 잘게 다진다.
2. 냄비에 불린 쌀과 적당량의 물을 넣고 센 불에 저어가며 끓인다.
3. 끓어오르면 다진 브로콜리를 넣고 쌀알이 퍼질 때까지 저어가며 끓인다.
4. 참기름을 넣고 소금으로 간을 한다.</t>
  </si>
  <si>
    <t>브로콜리_생것</t>
  </si>
  <si>
    <t>밀, 중력밀가루</t>
  </si>
  <si>
    <t xml:space="preserve">1. 밀가루에 따뜻한 물과 소금을 넣어 말랑하게 반죽하여 젖은 면포에 싸둔다.
2. 양파와 버섯, 파프리카, 브로콜리는 적당한 크기로 썰고 마늘은 다진다.  
3. 물을 끓여 수제비 반죽을 짧게 데친 후 올리브유를 버무려 달라붙지 않게 준비한다.  
4. 식용유를 두른 팬에 2의 채소를 볶는다.
5. 4에 우유와 생크림, 토마토소스, 소금, 후추를 넣어 소스를 완성하고 수제비를 넣어 골고루 섞으며 조린다. 
* 시판용 로제소스로 조리하셔도 가능합니다. </t>
  </si>
  <si>
    <t>스파게티 소스, 토마토, 병조림</t>
  </si>
  <si>
    <t>양송이버섯_생것</t>
  </si>
  <si>
    <t>크림, 생크림</t>
  </si>
  <si>
    <t>파프리카(착색단고추)_빨간색_생것</t>
  </si>
  <si>
    <t>올리브유</t>
  </si>
  <si>
    <t>소금_천일염_소금꽃</t>
  </si>
  <si>
    <t>청경채_생것</t>
  </si>
  <si>
    <t>1. 냄비에 물을 붓고 멸치로 육수를 우려낸다.
2. 청경채와 파는 적당한 크기로 썬다.  
3. 마늘은 다진다.
4. 1에 2와 3을 넣고 끓이다가 소금으로 간을 한다.</t>
  </si>
  <si>
    <t>새우튀김 ⑤⑥⑨</t>
  </si>
  <si>
    <t>밀, 빵가루</t>
  </si>
  <si>
    <t>미니머핀 ①②⑤⑥</t>
  </si>
  <si>
    <t>빵, 우유 머핀</t>
  </si>
  <si>
    <r>
      <t>로제크림수제비 ②⑤⑥⑫</t>
    </r>
    <r>
      <rPr>
        <sz val="14"/>
        <rFont val="나눔고딕"/>
        <family val="1"/>
        <charset val="129"/>
      </rPr>
      <t>⑯⑱</t>
    </r>
    <phoneticPr fontId="1" type="noConversion"/>
  </si>
  <si>
    <t>31[월]</t>
  </si>
  <si>
    <t>달걀죽 ①</t>
  </si>
  <si>
    <t>1. 쌀은 물에 불리고 달걀은 곱게 푼다.
2. 냄비에 불린 쌀과 적당량의 물을 넣고 센 불에 저어가며 끓인다.
3. 끓어오르면 푼 달걀을 넣고 쌀알이 퍼질 때까지 저어가며 끓인다.
4. 소금으로 간을 한다.</t>
  </si>
  <si>
    <t>애호박젓국 ⑨</t>
  </si>
  <si>
    <t>1. 다시마와 멸치로 육수를 내고 애호박은 부채꼴 모양으로 납작하게 썰고 양파는 적당한 크기로 썬다.
2. 파는 적당한 크기로 썰고 마늘은 다진다.
3. 냄비에 육수와 다진 마늘을 넣고 끓이다가 애호박과 양파, 파를 넣고 한소끔 끓이고 새우젓으로 간을 한다.</t>
  </si>
  <si>
    <t>새우젓, 염절임</t>
  </si>
  <si>
    <t>1. 두부는 적당한 크기로 썰고 채소는 잘게 다진다.
2. 팬에 식용유를 두르고 두부를 구운 후 건져 기름을 빼둔다.
3. 팬에 식용유를 두르고 채소를 볶다가 물을 부어 끓이다가 짜장가루를 넣고 끓이다가 전분으로 농도를 맞춘다.
4. 구운 두부를 넣고 조린다.</t>
  </si>
  <si>
    <t>짜장 소스, 가루</t>
  </si>
  <si>
    <t>전분, 옥수수, 가루</t>
  </si>
  <si>
    <t>어묵깻잎볶음 ⑤⑥</t>
  </si>
  <si>
    <t>1. 어묵과 깻잎, 양파는 적당한 크기로 썬다.
2. 팬에 식용유를 두르고 1과 간장, 물엿, 참기름을 넣어 볶는다.</t>
  </si>
  <si>
    <t>들깻잎, 생것</t>
  </si>
  <si>
    <r>
      <t>두부짜장소스조림 
①⑤⑥⑩⑮</t>
    </r>
    <r>
      <rPr>
        <sz val="14"/>
        <rFont val="나눔고딕"/>
        <family val="1"/>
        <charset val="129"/>
      </rPr>
      <t>⑯⑱</t>
    </r>
    <phoneticPr fontId="1" type="noConversion"/>
  </si>
  <si>
    <t>1. 쇠고기는 적당한 크기로 썰어 후추로 밑간한다.
2. 당근과 양파는 적당한 크기로 썰고 대파와 마늘은 다진다.
3. 간장과 굴소스, 다진 마늘, 올리고당, 설탕, 참기름, 청주, 후춧가루를 섞어 양념장을 만든다.
4. 식용유를 두른 팬에 쇠고기를 먼저 볶은 후 당근과 양파, 대파, 양념장을 넣어 볶고 참깨를 뿌린다.</t>
    <phoneticPr fontId="1" type="noConversion"/>
  </si>
  <si>
    <t>1. 냄비에 물을 붓고 멸치와 건다시마로 육수를 낸다.
2. 양파와 파, 애호박, 무는 적당한 크기로 썰고 마늘은 다진다.
3. 육수에 된장을 풀고 무를 넣고 끓인다.
4. 무가 반쯤 익으면 양파와 애호박, 파, 다진마늘을 넣고 끓인다.</t>
    <phoneticPr fontId="1" type="noConversion"/>
  </si>
  <si>
    <t>1. 닭고기는 삶아 식힌 뒤 적당한 크기로 썬다.
2. 당근과 오이, 파프리카는 채 썬다.
3. 닭고기와 당근, 오이, 파프리카에 머스타드소스를 넣어 버무린다.</t>
    <phoneticPr fontId="1" type="noConversion"/>
  </si>
  <si>
    <r>
      <t>비빔냉우동 ⑤⑥⑨</t>
    </r>
    <r>
      <rPr>
        <sz val="14"/>
        <rFont val="나눔고딕"/>
        <family val="1"/>
        <charset val="129"/>
      </rPr>
      <t>⑱</t>
    </r>
    <phoneticPr fontId="1" type="noConversion"/>
  </si>
  <si>
    <t>1. 간장과 굴소스, 레몬주스, 식초, 참기름, 설탕을 섞어 소스를 만든 뒤 냉장보관한다.
2. 우동면을 삶은 뒤 찬물에 헹궈 물기를 제거한다.
3. 새우살은 청주를 넣고 데친 뒤 식힌다.
4. 파프리카는 작게 썰어 후라이팬에 넣고 살짝 볶는다,
5. 그릇에 우동면, 새우살, 파프리카를 넣고 1의 소스를 부어 골고루 버무린다.</t>
    <phoneticPr fontId="1" type="noConversion"/>
  </si>
  <si>
    <r>
      <t>오징어두루치기 ⑤⑥</t>
    </r>
    <r>
      <rPr>
        <sz val="14"/>
        <rFont val="나눔고딕"/>
        <family val="1"/>
        <charset val="129"/>
      </rPr>
      <t>⑰</t>
    </r>
    <phoneticPr fontId="1" type="noConversion"/>
  </si>
  <si>
    <t>1. 오징어는 손질하여 적당한 크기로 썰고 양파와 당근은 채 썬다. 
2. 파는 어슷썰기 하고 마늘은 다진다.
3. 그릇에 다진 마늘과 간장, 물엿을 넣고 섞어 양념을 만든다.
4. 팬에 식용유를 두르고 오징어와 양념을 넣어 볶다가 양파와 파를 넣고 조금 더 볶은 뒤 참기름으로 마무리한다.</t>
    <phoneticPr fontId="1" type="noConversion"/>
  </si>
  <si>
    <r>
      <t>닭고기폭찹 ⑤⑥⑩⑫⑮</t>
    </r>
    <r>
      <rPr>
        <sz val="14"/>
        <rFont val="나눔고딕"/>
        <family val="1"/>
        <charset val="129"/>
      </rPr>
      <t>⑯⑱</t>
    </r>
    <phoneticPr fontId="1" type="noConversion"/>
  </si>
  <si>
    <r>
      <t>양상추볶음 ⑤⑥</t>
    </r>
    <r>
      <rPr>
        <sz val="14"/>
        <rFont val="나눔고딕"/>
        <family val="1"/>
        <charset val="129"/>
      </rPr>
      <t>⑱</t>
    </r>
    <phoneticPr fontId="1" type="noConversion"/>
  </si>
  <si>
    <t>1. 달걀을 풀고 우유와 소금을 넣어 간을 한다.
2. 식용유를 두른 팬에 붓고 휘저으며 익힌다.</t>
    <phoneticPr fontId="1" type="noConversion"/>
  </si>
  <si>
    <r>
      <rPr>
        <b/>
        <sz val="14"/>
        <color rgb="FF00B050"/>
        <rFont val="나눔고딕"/>
        <family val="3"/>
        <charset val="129"/>
      </rPr>
      <t>(그린데이 4단계)</t>
    </r>
    <r>
      <rPr>
        <sz val="14"/>
        <rFont val="나눔고딕"/>
        <family val="3"/>
        <charset val="129"/>
      </rPr>
      <t xml:space="preserve">
팽이버섯전 ①⑤⑥</t>
    </r>
    <phoneticPr fontId="1" type="noConversion"/>
  </si>
  <si>
    <r>
      <t xml:space="preserve">1. 실파와 파프리카는 잘게 썬다.
2. 부침가루와 달걀, 소금, 실파, 파프리카를 넣어 반죽물을 만든다.
3. </t>
    </r>
    <r>
      <rPr>
        <b/>
        <sz val="14"/>
        <color rgb="FF00B050"/>
        <rFont val="나눔고딕"/>
        <family val="3"/>
        <charset val="129"/>
      </rPr>
      <t>길게 썬 팽이버섯</t>
    </r>
    <r>
      <rPr>
        <sz val="14"/>
        <color theme="1"/>
        <rFont val="나눔고딕"/>
        <family val="3"/>
        <charset val="129"/>
      </rPr>
      <t>에 반죽을 묻힌다.
4. 식용유를 두른 팬에 노릇하게 굽는다.</t>
    </r>
    <phoneticPr fontId="1" type="noConversion"/>
  </si>
  <si>
    <r>
      <rPr>
        <b/>
        <sz val="14"/>
        <color rgb="FF00B050"/>
        <rFont val="나눔고딕"/>
        <family val="3"/>
        <charset val="129"/>
      </rPr>
      <t>(그린데이 3단계)</t>
    </r>
    <r>
      <rPr>
        <sz val="14"/>
        <rFont val="나눔고딕"/>
        <family val="3"/>
        <charset val="129"/>
      </rPr>
      <t xml:space="preserve">
두부팽이버섯국 ⑤⑥</t>
    </r>
    <phoneticPr fontId="1" type="noConversion"/>
  </si>
  <si>
    <r>
      <t xml:space="preserve">1. 적당량의 물에 건다시마와 멸치를 넣어 육수를 낸다.
2. 두부와 </t>
    </r>
    <r>
      <rPr>
        <b/>
        <sz val="14"/>
        <color rgb="FF00B050"/>
        <rFont val="나눔고딕"/>
        <family val="3"/>
        <charset val="129"/>
      </rPr>
      <t>팽이버섯</t>
    </r>
    <r>
      <rPr>
        <sz val="14"/>
        <color theme="1"/>
        <rFont val="나눔고딕"/>
        <family val="3"/>
        <charset val="129"/>
      </rPr>
      <t xml:space="preserve">, 애호박, 대파는 </t>
    </r>
    <r>
      <rPr>
        <b/>
        <sz val="14"/>
        <color rgb="FF00B050"/>
        <rFont val="나눔고딕"/>
        <family val="3"/>
        <charset val="129"/>
      </rPr>
      <t>적당한 크기로 썰고</t>
    </r>
    <r>
      <rPr>
        <sz val="14"/>
        <color theme="1"/>
        <rFont val="나눔고딕"/>
        <family val="3"/>
        <charset val="129"/>
      </rPr>
      <t xml:space="preserve"> 마늘은 다진다.
3. 육수에 팽이버섯과 애호박, 다진 마늘을 넣고 끓인다.
4. 익으면 두부와 대파를 넣고 간장으로 간을 맞춘다.</t>
    </r>
    <phoneticPr fontId="1" type="noConversion"/>
  </si>
  <si>
    <r>
      <t>1.</t>
    </r>
    <r>
      <rPr>
        <sz val="14"/>
        <color rgb="FF00B050"/>
        <rFont val="나눔고딕"/>
        <family val="3"/>
        <charset val="129"/>
      </rPr>
      <t xml:space="preserve"> </t>
    </r>
    <r>
      <rPr>
        <b/>
        <sz val="14"/>
        <color rgb="FF00B050"/>
        <rFont val="나눔고딕"/>
        <family val="3"/>
        <charset val="129"/>
      </rPr>
      <t>팽이버섯은 잘게 다진다.</t>
    </r>
    <r>
      <rPr>
        <sz val="14"/>
        <color theme="1"/>
        <rFont val="나눔고딕"/>
        <family val="3"/>
        <charset val="129"/>
      </rPr>
      <t xml:space="preserve">
2. 식용유를 두른 팬에 멸치를 노릇하게 볶는다.
3. 2에 팽이버섯과 다진 마늘, 간장, 설탕을 넣어 볶는다.</t>
    </r>
    <phoneticPr fontId="1" type="noConversion"/>
  </si>
  <si>
    <r>
      <rPr>
        <b/>
        <sz val="14"/>
        <color rgb="FF00B050"/>
        <rFont val="나눔고딕"/>
        <family val="3"/>
        <charset val="129"/>
      </rPr>
      <t>(그린데이 2단계)</t>
    </r>
    <r>
      <rPr>
        <sz val="14"/>
        <rFont val="나눔고딕"/>
        <family val="3"/>
        <charset val="129"/>
      </rPr>
      <t xml:space="preserve">
팽이버섯멸치볶음 ⑤⑥</t>
    </r>
    <phoneticPr fontId="1" type="noConversion"/>
  </si>
  <si>
    <t>1. 쌀은 물에 불리고 북어채는 불려 손질하고 잘게 찢는다.
2. 냄비에 불린 쌀과 북어채, 적당량의 물을 넣고 센 불에 저어가며 끓인다.
3. 끓어오르면 불을 약하게 줄이고 쌀알이 퍼질 때까지 저어가며 끓인다.
4. 참기름을 넣고 소금으로 간을 한다.</t>
    <phoneticPr fontId="1" type="noConversion"/>
  </si>
  <si>
    <t>옥수수, 생것</t>
    <phoneticPr fontId="1" type="noConversion"/>
  </si>
  <si>
    <t>1. 오리고기는 핏물을 제거하고 적당한 크기로 썬다.
2. 파와 양파는 적당한 크기로 썬다.
3. 오리고기에 소금과 후춧가루를 뿌려서 재운다.
4. 가열된 불판에 오리고기와 파, 양파를 굽는다.</t>
    <phoneticPr fontId="1" type="noConversion"/>
  </si>
  <si>
    <t>파스타_푸실리_말린것</t>
    <phoneticPr fontId="1" type="noConversion"/>
  </si>
  <si>
    <t>1. 애호박과 양파, 당근은 적당한 크기로 썬다.
2. 마늘은 다진다.
3. 식용유를 두른 팬에 참치와 손질한 채소를 넣고 볶다가 소금과 다진 마늘, 설탕, 깨소금을 넣고 간을 맞춘다.</t>
    <phoneticPr fontId="1" type="noConversion"/>
  </si>
  <si>
    <t>1. 쌀은 물에 불리고 마늘은 잘게 다진다.
2. 냄비에 적당량의 물과 닭고기를 넣고 익혀 육수는 따로 두고 닭고기는 적당한 크기로 찢는다.
3. 냄비에 참기름을 두르고 다진 마늘과 불린 쌀을 넣고 볶는다.
4. 3에 2의 육수와 닭고기를 넣고 끊이다가 소금으로 간을 한다.</t>
    <phoneticPr fontId="1" type="noConversion"/>
  </si>
  <si>
    <t>1. 새우는 손질하여 소금으로 밑간한다.
2. 튀김가루와 소금, 적당량의 물을 섞어 반죽을 만든다.
3. 새우에 반죽, 빵가루 순으로 묻힌다.
4. 냄비에 식용유를 부어 적당한 온도가 되면 3을 넣어 튀긴다.</t>
    <phoneticPr fontId="1" type="noConversion"/>
  </si>
  <si>
    <t>식용유</t>
  </si>
  <si>
    <t xml:space="preserve">1. 오이는 적당한 크기로 채썬다.
2. 열무 김치는 잘게 썰고 마늘은 다진다.
3. 간장과 고추장, 설탕, 식초, 다진 마늘, 참기름, 참깨로 양념장을 만든다.
4. 국수는 삶은 후 찬물에 헹궈 물기를 빼둔다.
5. 국수와 열무김치, 오이, 양념장을 섞어낸다.
* 만 1-2세는 고추장 대신 간장으로 양념한다. </t>
    <phoneticPr fontId="1" type="noConversion"/>
  </si>
  <si>
    <t>1. 피망과 오이는 적당한 크기로 썬다.
2. 냄비에 적당량의 물과 설탕, 식초, 간장, 소금을 넣고 끓인 후 충분히 식힌다. 
3. 2에 피망과 오이를 넣고 참깨를 뿌려낸다.</t>
    <phoneticPr fontId="1" type="noConversion"/>
  </si>
  <si>
    <t>1. 가지는 적당한 크기로 썰어 찜통에 찐 후 먹기 좋은 크기로 찢는다.
2. 파는 적당한 크기로 썰고 마늘은 다진다.
3. 냄비에 적당량의 물과 다진 마늘, 간장, 식초, 소금을 넣고 끓인 후 충분히 식힌다.
4. 3에 가지와 파를 넣고 참깨로 마무리한다.</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</si>
</sst>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m&quot;월&quot;\ d&quot;일&quot;;@"/>
    <numFmt numFmtId="178" formatCode="&quot; &quot;"/>
    <numFmt numFmtId="179" formatCode="0.0_);[Red]\(0.0\)"/>
  </numFmts>
  <fonts count="34">
    <font>
      <sz val="11"/>
      <color theme="1"/>
      <name val="맑은 고딕"/>
      <family val="2"/>
      <charset val="129"/>
      <scheme val="minor"/>
    </font>
    <font>
      <sz val="8"/>
      <name val="맑은 고딕"/>
      <family val="2"/>
      <charset val="129"/>
      <scheme val="minor"/>
    </font>
    <font>
      <sz val="11"/>
      <color theme="1"/>
      <name val="맑은 고딕"/>
      <family val="3"/>
      <charset val="129"/>
      <scheme val="major"/>
    </font>
    <font>
      <sz val="14"/>
      <color theme="1"/>
      <name val="맑은 고딕"/>
      <family val="3"/>
      <charset val="129"/>
      <scheme val="maj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sz val="20"/>
      <color theme="1"/>
      <name val="맑은 고딕"/>
      <family val="3"/>
      <charset val="129"/>
      <scheme val="major"/>
    </font>
    <font>
      <sz val="14"/>
      <color theme="1"/>
      <name val="나눔고딕"/>
      <family val="3"/>
      <charset val="129"/>
    </font>
    <font>
      <b/>
      <sz val="14"/>
      <color theme="1"/>
      <name val="나눔고딕"/>
      <family val="3"/>
      <charset val="129"/>
    </font>
    <font>
      <b/>
      <sz val="14"/>
      <color rgb="FFC00000"/>
      <name val="나눔고딕"/>
      <family val="3"/>
      <charset val="129"/>
    </font>
    <font>
      <sz val="14"/>
      <name val="나눔고딕"/>
      <family val="3"/>
      <charset val="129"/>
    </font>
    <font>
      <sz val="11"/>
      <color theme="1"/>
      <name val="나눔고딕"/>
      <family val="3"/>
      <charset val="129"/>
    </font>
    <font>
      <b/>
      <sz val="35"/>
      <color theme="1"/>
      <name val="나눔고딕"/>
      <family val="3"/>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
      <sz val="14"/>
      <name val="나눔고딕"/>
      <family val="1"/>
      <charset val="129"/>
    </font>
    <font>
      <b/>
      <sz val="14"/>
      <color rgb="FF00B050"/>
      <name val="나눔고딕"/>
      <family val="3"/>
      <charset val="129"/>
    </font>
    <font>
      <sz val="14"/>
      <color rgb="FF00B050"/>
      <name val="나눔고딕"/>
      <family val="3"/>
      <charset val="129"/>
    </font>
  </fonts>
  <fills count="36">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bottom style="double">
        <color indexed="64"/>
      </bottom>
      <diagonal/>
    </border>
    <border>
      <left/>
      <right style="thin">
        <color auto="1"/>
      </right>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style="thin">
        <color auto="1"/>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double">
        <color indexed="64"/>
      </top>
      <bottom style="thin">
        <color auto="1"/>
      </bottom>
      <diagonal/>
    </border>
    <border>
      <left/>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double">
        <color indexed="64"/>
      </left>
      <right style="thin">
        <color auto="1"/>
      </right>
      <top/>
      <bottom style="thin">
        <color auto="1"/>
      </bottom>
      <diagonal/>
    </border>
    <border>
      <left/>
      <right style="thin">
        <color indexed="64"/>
      </right>
      <top style="double">
        <color indexed="64"/>
      </top>
      <bottom style="thin">
        <color auto="1"/>
      </bottom>
      <diagonal/>
    </border>
    <border>
      <left style="thin">
        <color auto="1"/>
      </left>
      <right style="double">
        <color indexed="64"/>
      </right>
      <top/>
      <bottom/>
      <diagonal/>
    </border>
    <border>
      <left style="double">
        <color indexed="64"/>
      </left>
      <right style="thin">
        <color indexed="64"/>
      </right>
      <top/>
      <bottom/>
      <diagonal/>
    </border>
    <border>
      <left style="thin">
        <color indexed="64"/>
      </left>
      <right style="thin">
        <color indexed="64"/>
      </right>
      <top/>
      <bottom/>
      <diagonal/>
    </border>
  </borders>
  <cellStyleXfs count="42">
    <xf numFmtId="0" fontId="0" fillId="0" borderId="0">
      <alignment vertical="center"/>
    </xf>
    <xf numFmtId="0" fontId="5" fillId="0" borderId="0" applyNumberFormat="0" applyFill="0" applyBorder="0" applyAlignment="0" applyProtection="0">
      <alignment vertical="center"/>
    </xf>
    <xf numFmtId="0" fontId="6" fillId="0" borderId="12" applyNumberFormat="0" applyFill="0" applyAlignment="0" applyProtection="0">
      <alignment vertical="center"/>
    </xf>
    <xf numFmtId="0" fontId="7" fillId="0" borderId="13" applyNumberFormat="0" applyFill="0" applyAlignment="0" applyProtection="0">
      <alignment vertical="center"/>
    </xf>
    <xf numFmtId="0" fontId="8" fillId="0" borderId="14" applyNumberFormat="0" applyFill="0" applyAlignment="0" applyProtection="0">
      <alignment vertical="center"/>
    </xf>
    <xf numFmtId="0" fontId="8" fillId="0" borderId="0" applyNumberFormat="0" applyFill="0" applyBorder="0" applyAlignment="0" applyProtection="0">
      <alignment vertical="center"/>
    </xf>
    <xf numFmtId="0" fontId="9" fillId="3" borderId="0" applyNumberFormat="0" applyBorder="0" applyAlignment="0" applyProtection="0">
      <alignment vertical="center"/>
    </xf>
    <xf numFmtId="0" fontId="10" fillId="4" borderId="0" applyNumberFormat="0" applyBorder="0" applyAlignment="0" applyProtection="0">
      <alignment vertical="center"/>
    </xf>
    <xf numFmtId="0" fontId="11" fillId="6" borderId="15" applyNumberFormat="0" applyAlignment="0" applyProtection="0">
      <alignment vertical="center"/>
    </xf>
    <xf numFmtId="0" fontId="12" fillId="7" borderId="16" applyNumberFormat="0" applyAlignment="0" applyProtection="0">
      <alignment vertical="center"/>
    </xf>
    <xf numFmtId="0" fontId="13" fillId="7" borderId="15" applyNumberFormat="0" applyAlignment="0" applyProtection="0">
      <alignment vertical="center"/>
    </xf>
    <xf numFmtId="0" fontId="14" fillId="0" borderId="17" applyNumberFormat="0" applyFill="0" applyAlignment="0" applyProtection="0">
      <alignment vertical="center"/>
    </xf>
    <xf numFmtId="0" fontId="15" fillId="8" borderId="18" applyNumberFormat="0" applyAlignment="0" applyProtection="0">
      <alignment vertical="center"/>
    </xf>
    <xf numFmtId="0" fontId="16" fillId="0" borderId="0" applyNumberFormat="0" applyFill="0" applyBorder="0" applyAlignment="0" applyProtection="0">
      <alignment vertical="center"/>
    </xf>
    <xf numFmtId="0" fontId="4" fillId="9" borderId="19" applyNumberFormat="0" applyFont="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19"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19"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19"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9"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19" fillId="30"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20" fillId="5" borderId="0" applyNumberFormat="0" applyBorder="0" applyAlignment="0" applyProtection="0">
      <alignment vertical="center"/>
    </xf>
    <xf numFmtId="0" fontId="4" fillId="13" borderId="0" applyNumberFormat="0" applyBorder="0" applyAlignment="0" applyProtection="0">
      <alignment vertical="center"/>
    </xf>
    <xf numFmtId="0" fontId="4" fillId="17" borderId="0" applyNumberFormat="0" applyBorder="0" applyAlignment="0" applyProtection="0">
      <alignment vertical="center"/>
    </xf>
    <xf numFmtId="0" fontId="4" fillId="21" borderId="0" applyNumberFormat="0" applyBorder="0" applyAlignment="0" applyProtection="0">
      <alignment vertical="center"/>
    </xf>
    <xf numFmtId="0" fontId="4" fillId="25" borderId="0" applyNumberFormat="0" applyBorder="0" applyAlignment="0" applyProtection="0">
      <alignment vertical="center"/>
    </xf>
    <xf numFmtId="0" fontId="4" fillId="29" borderId="0" applyNumberFormat="0" applyBorder="0" applyAlignment="0" applyProtection="0">
      <alignment vertical="center"/>
    </xf>
    <xf numFmtId="0" fontId="4" fillId="0" borderId="0">
      <alignment vertical="center"/>
    </xf>
  </cellStyleXfs>
  <cellXfs count="118">
    <xf numFmtId="0" fontId="0" fillId="0" borderId="0" xfId="0">
      <alignment vertical="center"/>
    </xf>
    <xf numFmtId="0" fontId="2" fillId="0" borderId="0" xfId="0" applyFont="1" applyProtection="1">
      <alignment vertical="center"/>
      <protection locked="0"/>
    </xf>
    <xf numFmtId="0" fontId="3" fillId="0" borderId="0" xfId="0" applyFont="1" applyProtection="1">
      <alignment vertical="center"/>
      <protection locked="0"/>
    </xf>
    <xf numFmtId="0" fontId="21" fillId="0" borderId="0" xfId="0" applyFont="1" applyProtection="1">
      <alignment vertical="center"/>
      <protection locked="0"/>
    </xf>
    <xf numFmtId="0" fontId="2" fillId="0" borderId="0" xfId="0" applyFont="1" applyAlignment="1" applyProtection="1">
      <alignment horizontal="center" vertical="center"/>
      <protection locked="0"/>
    </xf>
    <xf numFmtId="176" fontId="3" fillId="0" borderId="0" xfId="0" applyNumberFormat="1" applyFont="1" applyAlignment="1" applyProtection="1">
      <alignment horizontal="center" vertical="center"/>
      <protection locked="0"/>
    </xf>
    <xf numFmtId="0" fontId="23" fillId="0" borderId="0" xfId="0" applyFont="1" applyAlignment="1" applyProtection="1">
      <alignment horizontal="center" vertical="center" wrapText="1"/>
      <protection locked="0"/>
    </xf>
    <xf numFmtId="176" fontId="23" fillId="0" borderId="0" xfId="0" applyNumberFormat="1" applyFont="1" applyAlignment="1" applyProtection="1">
      <alignment horizontal="center" vertical="center" wrapText="1"/>
      <protection locked="0"/>
    </xf>
    <xf numFmtId="0" fontId="23" fillId="33" borderId="4" xfId="0" applyFont="1" applyFill="1" applyBorder="1" applyAlignment="1" applyProtection="1">
      <alignment vertical="center" wrapText="1"/>
      <protection locked="0"/>
    </xf>
    <xf numFmtId="0" fontId="23" fillId="33" borderId="3" xfId="0" applyFont="1" applyFill="1" applyBorder="1" applyAlignment="1" applyProtection="1">
      <alignment vertical="center" wrapText="1"/>
      <protection locked="0"/>
    </xf>
    <xf numFmtId="0" fontId="23" fillId="0" borderId="2" xfId="0" applyFont="1" applyBorder="1" applyAlignment="1" applyProtection="1">
      <alignment horizontal="center" vertical="center" wrapText="1"/>
      <protection locked="0"/>
    </xf>
    <xf numFmtId="0" fontId="23" fillId="2" borderId="1" xfId="0" applyFont="1" applyFill="1" applyBorder="1" applyAlignment="1">
      <alignment horizontal="center" vertical="center" wrapText="1"/>
    </xf>
    <xf numFmtId="0" fontId="26" fillId="0" borderId="0" xfId="0" applyFont="1" applyProtection="1">
      <alignment vertical="center"/>
      <protection locked="0"/>
    </xf>
    <xf numFmtId="0" fontId="26" fillId="0" borderId="0" xfId="0" applyFont="1" applyAlignment="1" applyProtection="1">
      <alignment horizontal="center" vertical="center"/>
      <protection locked="0"/>
    </xf>
    <xf numFmtId="176" fontId="22" fillId="0" borderId="0" xfId="0" applyNumberFormat="1" applyFont="1" applyAlignment="1" applyProtection="1">
      <alignment horizontal="center" vertical="center"/>
      <protection locked="0"/>
    </xf>
    <xf numFmtId="0" fontId="22" fillId="33" borderId="1" xfId="0" applyFont="1" applyFill="1" applyBorder="1" applyAlignment="1">
      <alignment horizontal="center" vertical="center" wrapText="1"/>
    </xf>
    <xf numFmtId="0" fontId="23" fillId="35" borderId="24" xfId="0" applyFont="1" applyFill="1" applyBorder="1" applyAlignment="1">
      <alignment horizontal="center" vertical="center" wrapText="1" shrinkToFit="1"/>
    </xf>
    <xf numFmtId="0" fontId="29" fillId="33" borderId="25" xfId="0" applyFont="1" applyFill="1" applyBorder="1" applyAlignment="1">
      <alignment vertical="center" shrinkToFit="1"/>
    </xf>
    <xf numFmtId="0" fontId="22" fillId="33" borderId="25" xfId="0" applyFont="1" applyFill="1" applyBorder="1" applyAlignment="1">
      <alignment horizontal="right" vertical="center" shrinkToFit="1"/>
    </xf>
    <xf numFmtId="0" fontId="30" fillId="33" borderId="28" xfId="0" applyFont="1" applyFill="1" applyBorder="1" applyAlignment="1">
      <alignment vertical="center" shrinkToFit="1"/>
    </xf>
    <xf numFmtId="0" fontId="22" fillId="0" borderId="0" xfId="0" applyFont="1" applyAlignment="1">
      <alignment vertical="center" shrinkToFit="1"/>
    </xf>
    <xf numFmtId="0" fontId="30" fillId="34" borderId="31" xfId="0" applyFont="1" applyFill="1" applyBorder="1" applyAlignment="1">
      <alignment horizontal="center" vertical="center" wrapText="1"/>
    </xf>
    <xf numFmtId="0" fontId="30" fillId="34" borderId="22" xfId="0" applyFont="1" applyFill="1" applyBorder="1" applyAlignment="1">
      <alignment horizontal="center" vertical="center" wrapText="1"/>
    </xf>
    <xf numFmtId="0" fontId="30" fillId="0" borderId="0" xfId="0" applyFont="1" applyAlignment="1">
      <alignment vertical="center" shrinkToFit="1"/>
    </xf>
    <xf numFmtId="0" fontId="30" fillId="0" borderId="1" xfId="0" applyFont="1" applyBorder="1" applyAlignment="1">
      <alignment horizontal="center" vertical="center" wrapText="1"/>
    </xf>
    <xf numFmtId="177" fontId="30" fillId="0" borderId="32" xfId="0" applyNumberFormat="1" applyFont="1" applyBorder="1" applyAlignment="1">
      <alignment horizontal="center" vertical="center" wrapText="1"/>
    </xf>
    <xf numFmtId="177" fontId="22" fillId="0" borderId="32" xfId="0" applyNumberFormat="1" applyFont="1" applyBorder="1" applyAlignment="1">
      <alignment vertical="center" wrapText="1"/>
    </xf>
    <xf numFmtId="177" fontId="22" fillId="0" borderId="34" xfId="0" applyNumberFormat="1" applyFont="1" applyBorder="1" applyAlignment="1">
      <alignment vertical="center" wrapText="1"/>
    </xf>
    <xf numFmtId="177" fontId="22" fillId="0" borderId="1" xfId="0" applyNumberFormat="1" applyFont="1" applyBorder="1" applyAlignment="1">
      <alignment vertical="center" wrapText="1"/>
    </xf>
    <xf numFmtId="177" fontId="30" fillId="0" borderId="1" xfId="0" applyNumberFormat="1" applyFont="1" applyBorder="1" applyAlignment="1">
      <alignment horizontal="center" vertical="center" wrapText="1"/>
    </xf>
    <xf numFmtId="0" fontId="22" fillId="0" borderId="1" xfId="0" applyFont="1" applyBorder="1" applyAlignment="1">
      <alignment horizontal="center" vertical="center" shrinkToFit="1"/>
    </xf>
    <xf numFmtId="0" fontId="22" fillId="0" borderId="33" xfId="0" applyFont="1" applyBorder="1" applyAlignment="1">
      <alignment horizontal="center" vertical="center" shrinkToFit="1"/>
    </xf>
    <xf numFmtId="0" fontId="22" fillId="0" borderId="6" xfId="0" applyFont="1" applyBorder="1" applyAlignment="1">
      <alignment horizontal="center" vertical="center" shrinkToFit="1"/>
    </xf>
    <xf numFmtId="0" fontId="22" fillId="0" borderId="24" xfId="0" applyFont="1" applyBorder="1" applyAlignment="1">
      <alignment horizontal="center" vertical="center" wrapText="1"/>
    </xf>
    <xf numFmtId="0" fontId="22" fillId="0" borderId="25" xfId="0" applyFont="1" applyBorder="1" applyAlignment="1">
      <alignment horizontal="right" vertical="center" wrapText="1"/>
    </xf>
    <xf numFmtId="0" fontId="22" fillId="0" borderId="35" xfId="0" applyFont="1" applyBorder="1" applyAlignment="1">
      <alignment horizontal="center" vertical="center" wrapText="1"/>
    </xf>
    <xf numFmtId="0" fontId="22" fillId="0" borderId="36" xfId="0" applyFont="1" applyBorder="1" applyAlignment="1">
      <alignment horizontal="right" vertical="center" wrapText="1"/>
    </xf>
    <xf numFmtId="0" fontId="22" fillId="0" borderId="24" xfId="0" applyFont="1" applyBorder="1" applyAlignment="1">
      <alignment horizontal="right" vertical="center" wrapText="1"/>
    </xf>
    <xf numFmtId="0" fontId="22" fillId="0" borderId="21" xfId="0" applyFont="1" applyBorder="1" applyAlignment="1">
      <alignment horizontal="center" vertical="center" wrapText="1"/>
    </xf>
    <xf numFmtId="0" fontId="22" fillId="0" borderId="37" xfId="0" applyFont="1" applyBorder="1" applyAlignment="1">
      <alignment horizontal="right" vertical="center" wrapText="1"/>
    </xf>
    <xf numFmtId="0" fontId="22" fillId="0" borderId="38" xfId="0" applyFont="1" applyBorder="1" applyAlignment="1">
      <alignment horizontal="center" vertical="center" wrapText="1"/>
    </xf>
    <xf numFmtId="0" fontId="22" fillId="0" borderId="39" xfId="0" applyFont="1" applyBorder="1" applyAlignment="1">
      <alignment horizontal="right" vertical="center" wrapText="1"/>
    </xf>
    <xf numFmtId="0" fontId="22" fillId="0" borderId="40" xfId="0" applyFont="1" applyBorder="1" applyAlignment="1">
      <alignment horizontal="center" vertical="center" wrapText="1"/>
    </xf>
    <xf numFmtId="0" fontId="22" fillId="0" borderId="21" xfId="0" applyFont="1" applyBorder="1" applyAlignment="1">
      <alignment horizontal="right" vertical="center" wrapText="1"/>
    </xf>
    <xf numFmtId="0" fontId="30" fillId="34" borderId="44" xfId="0" applyFont="1" applyFill="1" applyBorder="1" applyAlignment="1">
      <alignment horizontal="center" vertical="center" wrapText="1"/>
    </xf>
    <xf numFmtId="0" fontId="30" fillId="34" borderId="45" xfId="0" applyFont="1" applyFill="1" applyBorder="1" applyAlignment="1">
      <alignment horizontal="center" vertical="center" wrapText="1"/>
    </xf>
    <xf numFmtId="0" fontId="30" fillId="0" borderId="22" xfId="0" applyFont="1" applyBorder="1" applyAlignment="1">
      <alignment horizontal="center" vertical="center" wrapText="1"/>
    </xf>
    <xf numFmtId="177" fontId="30" fillId="0" borderId="30" xfId="0" applyNumberFormat="1" applyFont="1" applyBorder="1" applyAlignment="1">
      <alignment horizontal="center" vertical="center" wrapText="1"/>
    </xf>
    <xf numFmtId="177" fontId="22" fillId="0" borderId="30" xfId="0" applyNumberFormat="1" applyFont="1" applyBorder="1" applyAlignment="1">
      <alignment vertical="center" wrapText="1"/>
    </xf>
    <xf numFmtId="177" fontId="22" fillId="0" borderId="31" xfId="0" applyNumberFormat="1" applyFont="1" applyBorder="1" applyAlignment="1">
      <alignment vertical="center" wrapText="1"/>
    </xf>
    <xf numFmtId="177" fontId="22" fillId="0" borderId="22" xfId="0" applyNumberFormat="1" applyFont="1" applyBorder="1" applyAlignment="1">
      <alignment vertical="center" wrapText="1"/>
    </xf>
    <xf numFmtId="0" fontId="22" fillId="33" borderId="1" xfId="0" applyFont="1" applyFill="1" applyBorder="1" applyAlignment="1">
      <alignment horizontal="left" vertical="center" wrapText="1"/>
    </xf>
    <xf numFmtId="0" fontId="25" fillId="0" borderId="1" xfId="0" applyFont="1" applyBorder="1" applyAlignment="1">
      <alignment horizontal="center" vertical="center"/>
    </xf>
    <xf numFmtId="0" fontId="22" fillId="0" borderId="1" xfId="0" applyFont="1" applyBorder="1" applyAlignment="1">
      <alignment horizontal="center" vertical="center" wrapText="1"/>
    </xf>
    <xf numFmtId="0" fontId="22" fillId="0" borderId="33"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28" xfId="0" applyFont="1" applyBorder="1" applyAlignment="1">
      <alignment horizontal="center" vertical="center" wrapText="1"/>
    </xf>
    <xf numFmtId="0" fontId="30" fillId="34" borderId="30" xfId="0" applyFont="1" applyFill="1" applyBorder="1" applyAlignment="1">
      <alignment horizontal="center" vertical="center" wrapText="1"/>
    </xf>
    <xf numFmtId="0" fontId="22" fillId="0" borderId="1" xfId="0" applyFont="1" applyBorder="1" applyAlignment="1">
      <alignment horizontal="right" vertical="center" wrapText="1"/>
    </xf>
    <xf numFmtId="0" fontId="22" fillId="0" borderId="32" xfId="0" applyFont="1" applyBorder="1" applyAlignment="1">
      <alignment horizontal="right" vertical="center" wrapText="1"/>
    </xf>
    <xf numFmtId="0" fontId="22" fillId="0" borderId="34" xfId="0" applyFont="1" applyBorder="1" applyAlignment="1">
      <alignment horizontal="right" vertical="center" wrapText="1"/>
    </xf>
    <xf numFmtId="0" fontId="30" fillId="34" borderId="41" xfId="0" applyFont="1" applyFill="1" applyBorder="1" applyAlignment="1">
      <alignment horizontal="center" vertical="center" wrapText="1"/>
    </xf>
    <xf numFmtId="178" fontId="30" fillId="0" borderId="1" xfId="0" applyNumberFormat="1" applyFont="1" applyBorder="1" applyAlignment="1">
      <alignment horizontal="center" vertical="center" wrapText="1"/>
    </xf>
    <xf numFmtId="176" fontId="22" fillId="0" borderId="1" xfId="0" applyNumberFormat="1" applyFont="1" applyBorder="1" applyAlignment="1" applyProtection="1">
      <alignment horizontal="center" vertical="center" wrapText="1"/>
    </xf>
    <xf numFmtId="0" fontId="23" fillId="2" borderId="1" xfId="0" applyFont="1" applyFill="1" applyBorder="1" applyAlignment="1">
      <alignment horizontal="center" vertical="center" wrapText="1"/>
    </xf>
    <xf numFmtId="179" fontId="22" fillId="33" borderId="1" xfId="0" applyNumberFormat="1" applyFont="1" applyFill="1" applyBorder="1" applyAlignment="1">
      <alignment horizontal="center" vertical="center" wrapText="1"/>
    </xf>
    <xf numFmtId="0" fontId="22" fillId="0" borderId="21" xfId="0" applyFont="1" applyBorder="1" applyAlignment="1">
      <alignment horizontal="center" vertical="center" wrapText="1"/>
    </xf>
    <xf numFmtId="0" fontId="22" fillId="0" borderId="22" xfId="0" applyFont="1" applyBorder="1" applyAlignment="1">
      <alignment horizontal="center" vertical="center" wrapText="1"/>
    </xf>
    <xf numFmtId="0" fontId="22" fillId="0" borderId="38" xfId="0" applyFont="1" applyBorder="1" applyAlignment="1">
      <alignment horizontal="center" vertical="center" wrapText="1"/>
    </xf>
    <xf numFmtId="0" fontId="22" fillId="0" borderId="46" xfId="0" applyFont="1" applyBorder="1" applyAlignment="1">
      <alignment horizontal="center" vertical="center" wrapText="1"/>
    </xf>
    <xf numFmtId="0" fontId="22" fillId="33" borderId="26" xfId="0" applyFont="1" applyFill="1" applyBorder="1" applyAlignment="1">
      <alignment vertical="center" shrinkToFit="1"/>
    </xf>
    <xf numFmtId="0" fontId="22" fillId="33" borderId="27" xfId="0" applyFont="1" applyFill="1" applyBorder="1" applyAlignment="1">
      <alignment vertical="center" shrinkToFit="1"/>
    </xf>
    <xf numFmtId="0" fontId="22" fillId="0" borderId="25" xfId="0" applyFont="1" applyBorder="1" applyAlignment="1">
      <alignment horizontal="center" vertical="center" wrapText="1"/>
    </xf>
    <xf numFmtId="0" fontId="22" fillId="0" borderId="29" xfId="0" applyFont="1" applyBorder="1" applyAlignment="1">
      <alignment horizontal="center" vertical="center" wrapText="1"/>
    </xf>
    <xf numFmtId="0" fontId="22" fillId="0" borderId="28" xfId="0" applyFont="1" applyBorder="1" applyAlignment="1">
      <alignment horizontal="center" vertical="center" wrapText="1"/>
    </xf>
    <xf numFmtId="0" fontId="30" fillId="34" borderId="41" xfId="0" applyFont="1" applyFill="1" applyBorder="1" applyAlignment="1">
      <alignment horizontal="center" vertical="center" wrapText="1"/>
    </xf>
    <xf numFmtId="0" fontId="30" fillId="34" borderId="42" xfId="0" applyFont="1" applyFill="1" applyBorder="1" applyAlignment="1">
      <alignment horizontal="center" vertical="center" wrapText="1"/>
    </xf>
    <xf numFmtId="0" fontId="30" fillId="34" borderId="47" xfId="0" applyFont="1" applyFill="1" applyBorder="1" applyAlignment="1">
      <alignment horizontal="center" vertical="center" wrapText="1"/>
    </xf>
    <xf numFmtId="0" fontId="30" fillId="34" borderId="43" xfId="0" applyFont="1" applyFill="1" applyBorder="1" applyAlignment="1">
      <alignment horizontal="center" vertical="center" wrapText="1"/>
    </xf>
    <xf numFmtId="0" fontId="22" fillId="0" borderId="21" xfId="0" applyFont="1" applyBorder="1" applyAlignment="1">
      <alignment horizontal="right" vertical="center" wrapText="1"/>
    </xf>
    <xf numFmtId="0" fontId="22" fillId="0" borderId="50" xfId="0" applyFont="1" applyBorder="1" applyAlignment="1">
      <alignment horizontal="right" vertical="center" wrapText="1"/>
    </xf>
    <xf numFmtId="0" fontId="22" fillId="0" borderId="22" xfId="0" applyFont="1" applyBorder="1" applyAlignment="1">
      <alignment horizontal="right" vertical="center" wrapText="1"/>
    </xf>
    <xf numFmtId="0" fontId="22" fillId="0" borderId="50" xfId="0" applyFont="1" applyBorder="1" applyAlignment="1">
      <alignment horizontal="center" vertical="center" wrapText="1"/>
    </xf>
    <xf numFmtId="0" fontId="22" fillId="0" borderId="39" xfId="0" applyFont="1" applyBorder="1" applyAlignment="1">
      <alignment horizontal="right" vertical="center" wrapText="1"/>
    </xf>
    <xf numFmtId="0" fontId="22" fillId="0" borderId="48" xfId="0" applyFont="1" applyBorder="1" applyAlignment="1">
      <alignment horizontal="right" vertical="center" wrapText="1"/>
    </xf>
    <xf numFmtId="0" fontId="22" fillId="0" borderId="31" xfId="0" applyFont="1" applyBorder="1" applyAlignment="1">
      <alignment horizontal="right" vertical="center" wrapText="1"/>
    </xf>
    <xf numFmtId="0" fontId="22" fillId="0" borderId="49" xfId="0" applyFont="1" applyBorder="1" applyAlignment="1">
      <alignment horizontal="center" vertical="center" wrapText="1"/>
    </xf>
    <xf numFmtId="178" fontId="30" fillId="0" borderId="32" xfId="0" applyNumberFormat="1" applyFont="1" applyBorder="1" applyAlignment="1">
      <alignment horizontal="center" vertical="center" wrapText="1"/>
    </xf>
    <xf numFmtId="178" fontId="30" fillId="0" borderId="6" xfId="0" applyNumberFormat="1" applyFont="1" applyBorder="1" applyAlignment="1">
      <alignment horizontal="center" vertical="center" wrapText="1"/>
    </xf>
    <xf numFmtId="178" fontId="30" fillId="0" borderId="25" xfId="0" applyNumberFormat="1" applyFont="1" applyBorder="1" applyAlignment="1">
      <alignment horizontal="center" vertical="center" wrapText="1"/>
    </xf>
    <xf numFmtId="178" fontId="30" fillId="0" borderId="28" xfId="0" applyNumberFormat="1" applyFont="1" applyBorder="1" applyAlignment="1">
      <alignment horizontal="center" vertical="center" wrapText="1"/>
    </xf>
    <xf numFmtId="0" fontId="30" fillId="0" borderId="25" xfId="0" applyFont="1" applyBorder="1" applyAlignment="1">
      <alignment horizontal="center" vertical="center" wrapText="1"/>
    </xf>
    <xf numFmtId="0" fontId="30" fillId="0" borderId="28" xfId="0" applyFont="1" applyBorder="1" applyAlignment="1">
      <alignment horizontal="center" vertical="center" wrapText="1"/>
    </xf>
    <xf numFmtId="0" fontId="22" fillId="2" borderId="1" xfId="0" applyFont="1" applyFill="1" applyBorder="1" applyAlignment="1">
      <alignment horizontal="center" vertical="center" wrapText="1"/>
    </xf>
    <xf numFmtId="0" fontId="25" fillId="0" borderId="1" xfId="0" applyFont="1" applyBorder="1" applyAlignment="1">
      <alignment horizontal="center" vertical="center"/>
    </xf>
    <xf numFmtId="0" fontId="22" fillId="33" borderId="1" xfId="0" applyFont="1" applyFill="1" applyBorder="1" applyAlignment="1">
      <alignment horizontal="left" vertical="center" wrapText="1"/>
    </xf>
    <xf numFmtId="0" fontId="25" fillId="0" borderId="21" xfId="0" applyFont="1" applyBorder="1" applyAlignment="1">
      <alignment horizontal="center" vertical="center"/>
    </xf>
    <xf numFmtId="0" fontId="25" fillId="0" borderId="50" xfId="0" applyFont="1" applyBorder="1" applyAlignment="1">
      <alignment horizontal="center" vertical="center"/>
    </xf>
    <xf numFmtId="0" fontId="25" fillId="0" borderId="22" xfId="0" applyFont="1" applyBorder="1" applyAlignment="1">
      <alignment horizontal="center" vertical="center"/>
    </xf>
    <xf numFmtId="0" fontId="22" fillId="33" borderId="21" xfId="0" applyFont="1" applyFill="1" applyBorder="1" applyAlignment="1">
      <alignment horizontal="left" vertical="center" wrapText="1"/>
    </xf>
    <xf numFmtId="0" fontId="22" fillId="33" borderId="50" xfId="0" applyFont="1" applyFill="1" applyBorder="1" applyAlignment="1">
      <alignment horizontal="left" vertical="center" wrapText="1"/>
    </xf>
    <xf numFmtId="0" fontId="22" fillId="33" borderId="22" xfId="0" applyFont="1" applyFill="1" applyBorder="1" applyAlignment="1">
      <alignment horizontal="left" vertical="center" wrapText="1"/>
    </xf>
    <xf numFmtId="0" fontId="23" fillId="2" borderId="1" xfId="0" applyFont="1" applyFill="1" applyBorder="1" applyAlignment="1">
      <alignment horizontal="center" vertical="center" wrapText="1"/>
    </xf>
    <xf numFmtId="176" fontId="23" fillId="2" borderId="21" xfId="0" applyNumberFormat="1" applyFont="1" applyFill="1" applyBorder="1" applyAlignment="1">
      <alignment horizontal="center" vertical="center" wrapText="1"/>
    </xf>
    <xf numFmtId="176" fontId="23" fillId="2" borderId="22" xfId="0" applyNumberFormat="1" applyFont="1" applyFill="1" applyBorder="1" applyAlignment="1">
      <alignment horizontal="center" vertical="center" wrapText="1"/>
    </xf>
    <xf numFmtId="0" fontId="27" fillId="0" borderId="0" xfId="0" applyFont="1" applyAlignment="1" applyProtection="1">
      <alignment horizontal="center" vertical="center" wrapText="1"/>
      <protection locked="0"/>
    </xf>
    <xf numFmtId="0" fontId="23" fillId="2" borderId="7" xfId="0" applyFont="1" applyFill="1" applyBorder="1" applyAlignment="1">
      <alignment horizontal="center" vertical="center" wrapText="1"/>
    </xf>
    <xf numFmtId="0" fontId="23" fillId="2" borderId="8" xfId="0" applyFont="1" applyFill="1" applyBorder="1" applyAlignment="1">
      <alignment horizontal="center" vertical="center" wrapText="1"/>
    </xf>
    <xf numFmtId="0" fontId="23" fillId="2" borderId="9" xfId="0" applyFont="1" applyFill="1" applyBorder="1" applyAlignment="1">
      <alignment horizontal="center" vertical="center" wrapText="1"/>
    </xf>
    <xf numFmtId="0" fontId="23" fillId="34" borderId="0" xfId="0" applyFont="1" applyFill="1" applyAlignment="1">
      <alignment horizontal="left" vertical="center" wrapText="1"/>
    </xf>
    <xf numFmtId="0" fontId="23" fillId="0" borderId="0" xfId="0" applyFont="1" applyAlignment="1">
      <alignment horizontal="center" vertical="center" wrapText="1"/>
    </xf>
    <xf numFmtId="0" fontId="23" fillId="0" borderId="5" xfId="0" applyFont="1" applyBorder="1" applyAlignment="1" applyProtection="1">
      <alignment horizontal="center" vertical="center" wrapText="1"/>
      <protection locked="0"/>
    </xf>
    <xf numFmtId="0" fontId="23" fillId="0" borderId="6" xfId="0" applyFont="1" applyBorder="1" applyAlignment="1" applyProtection="1">
      <alignment horizontal="center" vertical="center" wrapText="1"/>
      <protection locked="0"/>
    </xf>
    <xf numFmtId="0" fontId="24" fillId="34" borderId="23" xfId="0" applyFont="1" applyFill="1" applyBorder="1" applyAlignment="1">
      <alignment horizontal="left" vertical="center" wrapText="1"/>
    </xf>
    <xf numFmtId="0" fontId="24" fillId="34" borderId="0" xfId="0" applyFont="1" applyFill="1" applyAlignment="1">
      <alignment horizontal="left" vertical="center" wrapText="1"/>
    </xf>
    <xf numFmtId="0" fontId="23" fillId="0" borderId="10" xfId="0" applyFont="1" applyBorder="1" applyAlignment="1" applyProtection="1">
      <alignment horizontal="center" vertical="center" wrapText="1"/>
      <protection locked="0"/>
    </xf>
    <xf numFmtId="0" fontId="23" fillId="0" borderId="11" xfId="0" applyFont="1" applyBorder="1" applyAlignment="1" applyProtection="1">
      <alignment horizontal="center" vertical="center" wrapText="1"/>
      <protection locked="0"/>
    </xf>
    <xf numFmtId="0" fontId="25" fillId="0" borderId="1" xfId="0" applyFont="1" applyBorder="1" applyAlignment="1">
      <alignment horizontal="center" vertical="center" wrapText="1"/>
    </xf>
  </cellXfs>
  <cellStyles count="42">
    <cellStyle name="20% - 강조색1" xfId="18" builtinId="30" customBuiltin="1"/>
    <cellStyle name="20% - 강조색2" xfId="21" builtinId="34" customBuiltin="1"/>
    <cellStyle name="20% - 강조색3" xfId="24" builtinId="38" customBuiltin="1"/>
    <cellStyle name="20% - 강조색4" xfId="27" builtinId="42" customBuiltin="1"/>
    <cellStyle name="20% - 강조색5" xfId="30" builtinId="46" customBuiltin="1"/>
    <cellStyle name="20% - 강조색6" xfId="33" builtinId="50" customBuiltin="1"/>
    <cellStyle name="40% - 강조색1" xfId="19" builtinId="31" customBuiltin="1"/>
    <cellStyle name="40% - 강조색2" xfId="22" builtinId="35" customBuiltin="1"/>
    <cellStyle name="40% - 강조색3" xfId="25" builtinId="39" customBuiltin="1"/>
    <cellStyle name="40% - 강조색4" xfId="28" builtinId="43" customBuiltin="1"/>
    <cellStyle name="40% - 강조색5" xfId="31" builtinId="47" customBuiltin="1"/>
    <cellStyle name="40% - 강조색6" xfId="34" builtinId="51" customBuiltin="1"/>
    <cellStyle name="60% - 강조색1 2" xfId="36"/>
    <cellStyle name="60% - 강조색2 2" xfId="37"/>
    <cellStyle name="60% - 강조색3 2" xfId="38"/>
    <cellStyle name="60% - 강조색4 2" xfId="39"/>
    <cellStyle name="60% - 강조색5 2" xfId="40"/>
    <cellStyle name="60% - 강조색6 2" xfId="41"/>
    <cellStyle name="강조색1" xfId="17" builtinId="29" customBuiltin="1"/>
    <cellStyle name="강조색2" xfId="20" builtinId="33" customBuiltin="1"/>
    <cellStyle name="강조색3" xfId="23" builtinId="37" customBuiltin="1"/>
    <cellStyle name="강조색4" xfId="26" builtinId="41" customBuiltin="1"/>
    <cellStyle name="강조색5" xfId="29" builtinId="45" customBuiltin="1"/>
    <cellStyle name="강조색6" xfId="32" builtinId="49" customBuiltin="1"/>
    <cellStyle name="경고문" xfId="13" builtinId="11" customBuiltin="1"/>
    <cellStyle name="계산" xfId="10" builtinId="22" customBuiltin="1"/>
    <cellStyle name="나쁨" xfId="7" builtinId="27" customBuiltin="1"/>
    <cellStyle name="메모" xfId="14" builtinId="10" customBuiltin="1"/>
    <cellStyle name="보통 2" xfId="35"/>
    <cellStyle name="설명 텍스트" xfId="15" builtinId="53" customBuiltin="1"/>
    <cellStyle name="셀 확인" xfId="12" builtinId="23" customBuiltin="1"/>
    <cellStyle name="연결된 셀" xfId="11" builtinId="24" customBuiltin="1"/>
    <cellStyle name="요약" xfId="16" builtinId="25" customBuiltin="1"/>
    <cellStyle name="입력" xfId="8"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9" builtinId="21" customBuiltin="1"/>
    <cellStyle name="표준"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F4E6EAD-94D9-4CE5-93E3-A6CAD28FE0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BB3423D8-DA1B-4246-A241-93BDF0B0CD3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D91BC8D5-8A11-4255-8005-83FEF73C1A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49515D40-DB11-443E-8267-6529E0A969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3DC79CA0-7862-4974-978B-467B92684A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19322A47-CD89-4860-A5C2-E86E26AED7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F0004907-63B4-4B29-A6B4-DED1019163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7EC90D56-5626-4B89-8CC4-E7119A626F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2DB0E282-CD1E-4319-ABF8-81CBED7986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1C965AEB-07A2-4B47-9B20-48C88DC1782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804C80AA-5563-4508-B048-900CE2C8C9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BCD55BF0-20AD-4642-B498-0587D2D83A2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E43DC8D2-B5E4-4923-AE84-FBD07B192E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9467BE3-31B4-47CF-ADA8-D48B2A17C1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66B7A82F-2CB3-48DF-85B3-03C931BE50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C21DB5BB-6D02-4924-8DDC-540921E6B7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7339E75B-E21F-4C19-9F04-9B92B5AEDD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CE2C30F9-BDBD-483F-89E2-1B77EB2AA1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4D04CEC7-8F82-4964-A833-67C6C7E91B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DC295911-8A7A-4D81-AE20-306E08D8B5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BEB0B3E3-6B7E-4944-ACFF-2E5FFD7D2D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C63F4929-B7F6-47D2-94B5-376CCD3C51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3B5723FD-EE25-404E-A003-E18A68C675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E82656FA-A822-4C16-BCC5-899106520D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2"/>
  <sheetViews>
    <sheetView view="pageBreakPreview" zoomScale="40" zoomScaleNormal="70" zoomScaleSheetLayoutView="40" workbookViewId="0">
      <selection activeCell="B7" sqref="B7"/>
    </sheetView>
  </sheetViews>
  <sheetFormatPr defaultColWidth="17.125" defaultRowHeight="20.25"/>
  <cols>
    <col min="1" max="1" width="9.875" style="20" customWidth="1"/>
    <col min="2" max="3" width="25.625" style="23" customWidth="1"/>
    <col min="4" max="4" width="13.625" style="20" customWidth="1"/>
    <col min="5" max="5" width="9.875" style="20" customWidth="1"/>
    <col min="6" max="7" width="25.625" style="23" customWidth="1"/>
    <col min="8" max="8" width="13.625" style="20" customWidth="1"/>
    <col min="9" max="9" width="9.875" style="20" customWidth="1"/>
    <col min="10" max="11" width="25.625" style="23" customWidth="1"/>
    <col min="12" max="12" width="13.625" style="20" customWidth="1"/>
    <col min="13" max="13" width="9.875" style="20" customWidth="1"/>
    <col min="14" max="15" width="25.625" style="23" customWidth="1"/>
    <col min="16" max="16" width="13.625" style="20" customWidth="1"/>
    <col min="17" max="17" width="9.875" style="20" customWidth="1"/>
    <col min="18" max="19" width="25.625" style="23" customWidth="1"/>
    <col min="20" max="20" width="13.625" style="20" customWidth="1"/>
    <col min="21" max="21" width="9.875" style="20" customWidth="1"/>
    <col min="22" max="23" width="25.625" style="23" customWidth="1"/>
    <col min="24" max="24" width="13.625" style="20" customWidth="1"/>
    <col min="25" max="16384" width="17.125" style="20"/>
  </cols>
  <sheetData>
    <row r="1" spans="1:24" ht="33" customHeight="1" thickBot="1">
      <c r="A1" s="16" t="s">
        <v>20</v>
      </c>
      <c r="B1" s="17">
        <v>6</v>
      </c>
      <c r="C1" s="70" t="s">
        <v>21</v>
      </c>
      <c r="D1" s="71"/>
      <c r="E1" s="18">
        <v>144</v>
      </c>
      <c r="F1" s="19" t="s">
        <v>22</v>
      </c>
      <c r="G1" s="72" t="s">
        <v>23</v>
      </c>
      <c r="H1" s="73"/>
      <c r="I1" s="73"/>
      <c r="J1" s="73"/>
      <c r="K1" s="73"/>
      <c r="L1" s="73"/>
      <c r="M1" s="73"/>
      <c r="N1" s="73"/>
      <c r="O1" s="73"/>
      <c r="P1" s="73"/>
      <c r="Q1" s="73"/>
      <c r="R1" s="73"/>
      <c r="S1" s="73"/>
      <c r="T1" s="73"/>
      <c r="U1" s="73"/>
      <c r="V1" s="73"/>
      <c r="W1" s="73"/>
      <c r="X1" s="74"/>
    </row>
    <row r="2" spans="1:24" s="23" customFormat="1" ht="45" customHeight="1" thickTop="1">
      <c r="A2" s="75" t="s">
        <v>24</v>
      </c>
      <c r="B2" s="76"/>
      <c r="C2" s="77"/>
      <c r="D2" s="57" t="s">
        <v>25</v>
      </c>
      <c r="E2" s="78" t="s">
        <v>24</v>
      </c>
      <c r="F2" s="76"/>
      <c r="G2" s="77"/>
      <c r="H2" s="21" t="s">
        <v>25</v>
      </c>
      <c r="I2" s="78" t="s">
        <v>24</v>
      </c>
      <c r="J2" s="76"/>
      <c r="K2" s="77"/>
      <c r="L2" s="57" t="s">
        <v>25</v>
      </c>
      <c r="M2" s="78" t="s">
        <v>24</v>
      </c>
      <c r="N2" s="76"/>
      <c r="O2" s="77"/>
      <c r="P2" s="21" t="s">
        <v>25</v>
      </c>
      <c r="Q2" s="78" t="s">
        <v>24</v>
      </c>
      <c r="R2" s="76"/>
      <c r="S2" s="77"/>
      <c r="T2" s="57" t="s">
        <v>25</v>
      </c>
      <c r="U2" s="78" t="s">
        <v>24</v>
      </c>
      <c r="V2" s="76"/>
      <c r="W2" s="77"/>
      <c r="X2" s="22" t="s">
        <v>25</v>
      </c>
    </row>
    <row r="3" spans="1:24" ht="50.1" customHeight="1">
      <c r="A3" s="66" t="s">
        <v>26</v>
      </c>
      <c r="B3" s="24" t="s">
        <v>27</v>
      </c>
      <c r="C3" s="25">
        <v>46265</v>
      </c>
      <c r="D3" s="26"/>
      <c r="E3" s="68" t="s">
        <v>26</v>
      </c>
      <c r="F3" s="24" t="s">
        <v>27</v>
      </c>
      <c r="G3" s="25"/>
      <c r="H3" s="27"/>
      <c r="I3" s="68" t="s">
        <v>26</v>
      </c>
      <c r="J3" s="24" t="s">
        <v>27</v>
      </c>
      <c r="K3" s="25"/>
      <c r="L3" s="26"/>
      <c r="M3" s="68" t="s">
        <v>26</v>
      </c>
      <c r="N3" s="24" t="s">
        <v>27</v>
      </c>
      <c r="O3" s="25"/>
      <c r="P3" s="27"/>
      <c r="Q3" s="68" t="s">
        <v>26</v>
      </c>
      <c r="R3" s="24" t="s">
        <v>27</v>
      </c>
      <c r="S3" s="25"/>
      <c r="T3" s="26"/>
      <c r="U3" s="68" t="s">
        <v>26</v>
      </c>
      <c r="V3" s="24" t="s">
        <v>27</v>
      </c>
      <c r="W3" s="25">
        <v>46235</v>
      </c>
      <c r="X3" s="28"/>
    </row>
    <row r="4" spans="1:24" ht="50.1" customHeight="1">
      <c r="A4" s="67"/>
      <c r="B4" s="24" t="s">
        <v>28</v>
      </c>
      <c r="C4" s="29"/>
      <c r="D4" s="59" t="s">
        <v>29</v>
      </c>
      <c r="E4" s="69"/>
      <c r="F4" s="24" t="s">
        <v>28</v>
      </c>
      <c r="G4" s="29"/>
      <c r="H4" s="60" t="s">
        <v>29</v>
      </c>
      <c r="I4" s="69"/>
      <c r="J4" s="24" t="s">
        <v>28</v>
      </c>
      <c r="K4" s="29"/>
      <c r="L4" s="59" t="s">
        <v>29</v>
      </c>
      <c r="M4" s="69"/>
      <c r="N4" s="24" t="s">
        <v>28</v>
      </c>
      <c r="O4" s="29"/>
      <c r="P4" s="60" t="s">
        <v>29</v>
      </c>
      <c r="Q4" s="69"/>
      <c r="R4" s="24" t="s">
        <v>28</v>
      </c>
      <c r="S4" s="29"/>
      <c r="T4" s="59" t="s">
        <v>29</v>
      </c>
      <c r="U4" s="69"/>
      <c r="V4" s="24" t="s">
        <v>28</v>
      </c>
      <c r="W4" s="29"/>
      <c r="X4" s="58" t="s">
        <v>29</v>
      </c>
    </row>
    <row r="5" spans="1:24" ht="50.1" customHeight="1">
      <c r="A5" s="30" t="s">
        <v>30</v>
      </c>
      <c r="B5" s="87" t="s">
        <v>64</v>
      </c>
      <c r="C5" s="88"/>
      <c r="D5" s="59" t="s">
        <v>29</v>
      </c>
      <c r="E5" s="31" t="s">
        <v>30</v>
      </c>
      <c r="F5" s="87">
        <v>0</v>
      </c>
      <c r="G5" s="88"/>
      <c r="H5" s="60" t="s">
        <v>29</v>
      </c>
      <c r="I5" s="32" t="s">
        <v>30</v>
      </c>
      <c r="J5" s="87">
        <v>0</v>
      </c>
      <c r="K5" s="88"/>
      <c r="L5" s="59" t="s">
        <v>29</v>
      </c>
      <c r="M5" s="31" t="s">
        <v>30</v>
      </c>
      <c r="N5" s="87">
        <v>0</v>
      </c>
      <c r="O5" s="88"/>
      <c r="P5" s="60" t="s">
        <v>29</v>
      </c>
      <c r="Q5" s="32" t="s">
        <v>30</v>
      </c>
      <c r="R5" s="87">
        <v>0</v>
      </c>
      <c r="S5" s="88"/>
      <c r="T5" s="59" t="s">
        <v>29</v>
      </c>
      <c r="U5" s="31" t="s">
        <v>30</v>
      </c>
      <c r="V5" s="87" t="s">
        <v>65</v>
      </c>
      <c r="W5" s="88"/>
      <c r="X5" s="58" t="s">
        <v>29</v>
      </c>
    </row>
    <row r="6" spans="1:24" ht="50.1" customHeight="1">
      <c r="A6" s="66" t="s">
        <v>31</v>
      </c>
      <c r="B6" s="62" t="s">
        <v>141</v>
      </c>
      <c r="C6" s="62" t="s">
        <v>66</v>
      </c>
      <c r="D6" s="83" t="s">
        <v>29</v>
      </c>
      <c r="E6" s="68" t="s">
        <v>31</v>
      </c>
      <c r="F6" s="62">
        <v>0</v>
      </c>
      <c r="G6" s="62">
        <v>0</v>
      </c>
      <c r="H6" s="83" t="s">
        <v>29</v>
      </c>
      <c r="I6" s="68" t="s">
        <v>31</v>
      </c>
      <c r="J6" s="62">
        <v>0</v>
      </c>
      <c r="K6" s="62">
        <v>0</v>
      </c>
      <c r="L6" s="83" t="s">
        <v>29</v>
      </c>
      <c r="M6" s="68" t="s">
        <v>31</v>
      </c>
      <c r="N6" s="62">
        <v>0</v>
      </c>
      <c r="O6" s="62">
        <v>0</v>
      </c>
      <c r="P6" s="83" t="s">
        <v>29</v>
      </c>
      <c r="Q6" s="68" t="s">
        <v>31</v>
      </c>
      <c r="R6" s="62">
        <v>0</v>
      </c>
      <c r="S6" s="62">
        <v>0</v>
      </c>
      <c r="T6" s="83" t="s">
        <v>29</v>
      </c>
      <c r="U6" s="68" t="s">
        <v>31</v>
      </c>
      <c r="V6" s="62" t="s">
        <v>67</v>
      </c>
      <c r="W6" s="62" t="s">
        <v>13</v>
      </c>
      <c r="X6" s="79" t="s">
        <v>29</v>
      </c>
    </row>
    <row r="7" spans="1:24" ht="50.1" customHeight="1">
      <c r="A7" s="82" t="s">
        <v>32</v>
      </c>
      <c r="B7" s="62" t="s">
        <v>68</v>
      </c>
      <c r="C7" s="62" t="s">
        <v>69</v>
      </c>
      <c r="D7" s="84"/>
      <c r="E7" s="86" t="s">
        <v>32</v>
      </c>
      <c r="F7" s="62">
        <v>0</v>
      </c>
      <c r="G7" s="62">
        <v>0</v>
      </c>
      <c r="H7" s="84"/>
      <c r="I7" s="86" t="s">
        <v>32</v>
      </c>
      <c r="J7" s="62">
        <v>0</v>
      </c>
      <c r="K7" s="62">
        <v>0</v>
      </c>
      <c r="L7" s="84"/>
      <c r="M7" s="86" t="s">
        <v>32</v>
      </c>
      <c r="N7" s="62">
        <v>0</v>
      </c>
      <c r="O7" s="62">
        <v>0</v>
      </c>
      <c r="P7" s="84"/>
      <c r="Q7" s="86" t="s">
        <v>32</v>
      </c>
      <c r="R7" s="62">
        <v>0</v>
      </c>
      <c r="S7" s="62">
        <v>0</v>
      </c>
      <c r="T7" s="84"/>
      <c r="U7" s="86" t="s">
        <v>32</v>
      </c>
      <c r="V7" s="62" t="s">
        <v>70</v>
      </c>
      <c r="W7" s="62" t="s">
        <v>35</v>
      </c>
      <c r="X7" s="80"/>
    </row>
    <row r="8" spans="1:24" ht="50.1" customHeight="1">
      <c r="A8" s="67" t="s">
        <v>32</v>
      </c>
      <c r="B8" s="62" t="s">
        <v>35</v>
      </c>
      <c r="C8" s="62"/>
      <c r="D8" s="85"/>
      <c r="E8" s="69" t="s">
        <v>32</v>
      </c>
      <c r="F8" s="62">
        <v>0</v>
      </c>
      <c r="G8" s="62"/>
      <c r="H8" s="85"/>
      <c r="I8" s="69" t="s">
        <v>32</v>
      </c>
      <c r="J8" s="62">
        <v>0</v>
      </c>
      <c r="K8" s="62"/>
      <c r="L8" s="85"/>
      <c r="M8" s="69" t="s">
        <v>32</v>
      </c>
      <c r="N8" s="62">
        <v>0</v>
      </c>
      <c r="O8" s="62"/>
      <c r="P8" s="85"/>
      <c r="Q8" s="69" t="s">
        <v>32</v>
      </c>
      <c r="R8" s="62">
        <v>0</v>
      </c>
      <c r="S8" s="62"/>
      <c r="T8" s="85"/>
      <c r="U8" s="69" t="s">
        <v>32</v>
      </c>
      <c r="V8" s="62">
        <v>0</v>
      </c>
      <c r="W8" s="62"/>
      <c r="X8" s="81"/>
    </row>
    <row r="9" spans="1:24" ht="50.1" customHeight="1" thickBot="1">
      <c r="A9" s="33" t="s">
        <v>33</v>
      </c>
      <c r="B9" s="89" t="s">
        <v>37</v>
      </c>
      <c r="C9" s="90"/>
      <c r="D9" s="34" t="s">
        <v>29</v>
      </c>
      <c r="E9" s="35" t="s">
        <v>33</v>
      </c>
      <c r="F9" s="89">
        <v>0</v>
      </c>
      <c r="G9" s="90"/>
      <c r="H9" s="36" t="s">
        <v>29</v>
      </c>
      <c r="I9" s="56" t="s">
        <v>33</v>
      </c>
      <c r="J9" s="89">
        <v>0</v>
      </c>
      <c r="K9" s="90"/>
      <c r="L9" s="34" t="s">
        <v>29</v>
      </c>
      <c r="M9" s="35" t="s">
        <v>33</v>
      </c>
      <c r="N9" s="89">
        <v>0</v>
      </c>
      <c r="O9" s="90"/>
      <c r="P9" s="36" t="s">
        <v>29</v>
      </c>
      <c r="Q9" s="56" t="s">
        <v>33</v>
      </c>
      <c r="R9" s="89">
        <v>0</v>
      </c>
      <c r="S9" s="90"/>
      <c r="T9" s="34" t="s">
        <v>29</v>
      </c>
      <c r="U9" s="35" t="s">
        <v>33</v>
      </c>
      <c r="V9" s="89" t="s">
        <v>71</v>
      </c>
      <c r="W9" s="90"/>
      <c r="X9" s="37" t="s">
        <v>29</v>
      </c>
    </row>
    <row r="10" spans="1:24" s="23" customFormat="1" ht="45" customHeight="1" thickTop="1">
      <c r="A10" s="75" t="s">
        <v>24</v>
      </c>
      <c r="B10" s="76"/>
      <c r="C10" s="77"/>
      <c r="D10" s="57" t="s">
        <v>25</v>
      </c>
      <c r="E10" s="78" t="s">
        <v>24</v>
      </c>
      <c r="F10" s="76"/>
      <c r="G10" s="77"/>
      <c r="H10" s="21" t="s">
        <v>25</v>
      </c>
      <c r="I10" s="78" t="s">
        <v>24</v>
      </c>
      <c r="J10" s="76"/>
      <c r="K10" s="77"/>
      <c r="L10" s="57" t="s">
        <v>25</v>
      </c>
      <c r="M10" s="78" t="s">
        <v>24</v>
      </c>
      <c r="N10" s="76"/>
      <c r="O10" s="77"/>
      <c r="P10" s="21" t="s">
        <v>25</v>
      </c>
      <c r="Q10" s="78" t="s">
        <v>24</v>
      </c>
      <c r="R10" s="76"/>
      <c r="S10" s="77"/>
      <c r="T10" s="57" t="s">
        <v>25</v>
      </c>
      <c r="U10" s="78" t="s">
        <v>24</v>
      </c>
      <c r="V10" s="76"/>
      <c r="W10" s="77"/>
      <c r="X10" s="22" t="s">
        <v>25</v>
      </c>
    </row>
    <row r="11" spans="1:24" ht="50.1" customHeight="1">
      <c r="A11" s="66" t="s">
        <v>26</v>
      </c>
      <c r="B11" s="24" t="s">
        <v>27</v>
      </c>
      <c r="C11" s="25">
        <v>46237</v>
      </c>
      <c r="D11" s="26"/>
      <c r="E11" s="68" t="s">
        <v>26</v>
      </c>
      <c r="F11" s="24" t="s">
        <v>27</v>
      </c>
      <c r="G11" s="25">
        <v>46238</v>
      </c>
      <c r="H11" s="27"/>
      <c r="I11" s="68" t="s">
        <v>26</v>
      </c>
      <c r="J11" s="24" t="s">
        <v>27</v>
      </c>
      <c r="K11" s="25">
        <v>46239</v>
      </c>
      <c r="L11" s="26"/>
      <c r="M11" s="68" t="s">
        <v>26</v>
      </c>
      <c r="N11" s="24" t="s">
        <v>27</v>
      </c>
      <c r="O11" s="25">
        <v>46240</v>
      </c>
      <c r="P11" s="27"/>
      <c r="Q11" s="68" t="s">
        <v>26</v>
      </c>
      <c r="R11" s="24" t="s">
        <v>27</v>
      </c>
      <c r="S11" s="25">
        <v>46241</v>
      </c>
      <c r="T11" s="26"/>
      <c r="U11" s="68" t="s">
        <v>26</v>
      </c>
      <c r="V11" s="24" t="s">
        <v>27</v>
      </c>
      <c r="W11" s="25">
        <v>46242</v>
      </c>
      <c r="X11" s="28"/>
    </row>
    <row r="12" spans="1:24" ht="50.1" customHeight="1">
      <c r="A12" s="67"/>
      <c r="B12" s="24" t="s">
        <v>28</v>
      </c>
      <c r="C12" s="29"/>
      <c r="D12" s="59" t="s">
        <v>29</v>
      </c>
      <c r="E12" s="69"/>
      <c r="F12" s="24" t="s">
        <v>28</v>
      </c>
      <c r="G12" s="29"/>
      <c r="H12" s="60" t="s">
        <v>29</v>
      </c>
      <c r="I12" s="69"/>
      <c r="J12" s="24" t="s">
        <v>28</v>
      </c>
      <c r="K12" s="29"/>
      <c r="L12" s="59" t="s">
        <v>29</v>
      </c>
      <c r="M12" s="69"/>
      <c r="N12" s="24" t="s">
        <v>28</v>
      </c>
      <c r="O12" s="29"/>
      <c r="P12" s="60" t="s">
        <v>29</v>
      </c>
      <c r="Q12" s="69"/>
      <c r="R12" s="24" t="s">
        <v>28</v>
      </c>
      <c r="S12" s="29"/>
      <c r="T12" s="59" t="s">
        <v>29</v>
      </c>
      <c r="U12" s="69"/>
      <c r="V12" s="24" t="s">
        <v>28</v>
      </c>
      <c r="W12" s="29"/>
      <c r="X12" s="58" t="s">
        <v>29</v>
      </c>
    </row>
    <row r="13" spans="1:24" ht="50.1" customHeight="1">
      <c r="A13" s="30" t="s">
        <v>30</v>
      </c>
      <c r="B13" s="87" t="s">
        <v>44</v>
      </c>
      <c r="C13" s="88"/>
      <c r="D13" s="59" t="s">
        <v>29</v>
      </c>
      <c r="E13" s="31" t="s">
        <v>30</v>
      </c>
      <c r="F13" s="87" t="s">
        <v>72</v>
      </c>
      <c r="G13" s="88"/>
      <c r="H13" s="60" t="s">
        <v>29</v>
      </c>
      <c r="I13" s="32" t="s">
        <v>30</v>
      </c>
      <c r="J13" s="87" t="s">
        <v>34</v>
      </c>
      <c r="K13" s="88"/>
      <c r="L13" s="59" t="s">
        <v>29</v>
      </c>
      <c r="M13" s="31" t="s">
        <v>30</v>
      </c>
      <c r="N13" s="87" t="s">
        <v>73</v>
      </c>
      <c r="O13" s="88"/>
      <c r="P13" s="60" t="s">
        <v>29</v>
      </c>
      <c r="Q13" s="32" t="s">
        <v>30</v>
      </c>
      <c r="R13" s="87" t="s">
        <v>38</v>
      </c>
      <c r="S13" s="88"/>
      <c r="T13" s="59" t="s">
        <v>29</v>
      </c>
      <c r="U13" s="31" t="s">
        <v>30</v>
      </c>
      <c r="V13" s="87" t="s">
        <v>74</v>
      </c>
      <c r="W13" s="88"/>
      <c r="X13" s="58" t="s">
        <v>29</v>
      </c>
    </row>
    <row r="14" spans="1:24" ht="50.1" customHeight="1">
      <c r="A14" s="66" t="s">
        <v>31</v>
      </c>
      <c r="B14" s="24" t="s">
        <v>142</v>
      </c>
      <c r="C14" s="24" t="s">
        <v>75</v>
      </c>
      <c r="D14" s="83" t="s">
        <v>29</v>
      </c>
      <c r="E14" s="68" t="s">
        <v>31</v>
      </c>
      <c r="F14" s="24" t="s">
        <v>141</v>
      </c>
      <c r="G14" s="24" t="s">
        <v>76</v>
      </c>
      <c r="H14" s="83" t="s">
        <v>29</v>
      </c>
      <c r="I14" s="68" t="s">
        <v>31</v>
      </c>
      <c r="J14" s="24" t="s">
        <v>77</v>
      </c>
      <c r="K14" s="24" t="s">
        <v>78</v>
      </c>
      <c r="L14" s="83" t="s">
        <v>29</v>
      </c>
      <c r="M14" s="68" t="s">
        <v>31</v>
      </c>
      <c r="N14" s="24" t="s">
        <v>143</v>
      </c>
      <c r="O14" s="24" t="s">
        <v>45</v>
      </c>
      <c r="P14" s="83" t="s">
        <v>29</v>
      </c>
      <c r="Q14" s="68" t="s">
        <v>31</v>
      </c>
      <c r="R14" s="24" t="s">
        <v>144</v>
      </c>
      <c r="S14" s="24" t="s">
        <v>54</v>
      </c>
      <c r="T14" s="83" t="s">
        <v>29</v>
      </c>
      <c r="U14" s="68" t="s">
        <v>31</v>
      </c>
      <c r="V14" s="62" t="s">
        <v>79</v>
      </c>
      <c r="W14" s="62" t="s">
        <v>80</v>
      </c>
      <c r="X14" s="79" t="s">
        <v>29</v>
      </c>
    </row>
    <row r="15" spans="1:24" ht="50.1" customHeight="1">
      <c r="A15" s="82" t="s">
        <v>32</v>
      </c>
      <c r="B15" s="24" t="s">
        <v>47</v>
      </c>
      <c r="C15" s="24" t="s">
        <v>49</v>
      </c>
      <c r="D15" s="84"/>
      <c r="E15" s="86" t="s">
        <v>32</v>
      </c>
      <c r="F15" s="24" t="s">
        <v>81</v>
      </c>
      <c r="G15" s="24" t="s">
        <v>82</v>
      </c>
      <c r="H15" s="84"/>
      <c r="I15" s="86" t="s">
        <v>32</v>
      </c>
      <c r="J15" s="24" t="s">
        <v>83</v>
      </c>
      <c r="K15" s="24" t="s">
        <v>35</v>
      </c>
      <c r="L15" s="84"/>
      <c r="M15" s="86" t="s">
        <v>32</v>
      </c>
      <c r="N15" s="24" t="s">
        <v>84</v>
      </c>
      <c r="O15" s="24" t="s">
        <v>48</v>
      </c>
      <c r="P15" s="84"/>
      <c r="Q15" s="86" t="s">
        <v>32</v>
      </c>
      <c r="R15" s="24" t="s">
        <v>85</v>
      </c>
      <c r="S15" s="24" t="s">
        <v>15</v>
      </c>
      <c r="T15" s="84"/>
      <c r="U15" s="86" t="s">
        <v>32</v>
      </c>
      <c r="V15" s="62" t="s">
        <v>86</v>
      </c>
      <c r="W15" s="62" t="s">
        <v>36</v>
      </c>
      <c r="X15" s="80"/>
    </row>
    <row r="16" spans="1:24" ht="50.1" customHeight="1">
      <c r="A16" s="67" t="s">
        <v>32</v>
      </c>
      <c r="B16" s="24" t="s">
        <v>35</v>
      </c>
      <c r="C16" s="24"/>
      <c r="D16" s="85"/>
      <c r="E16" s="69" t="s">
        <v>32</v>
      </c>
      <c r="F16" s="24" t="s">
        <v>35</v>
      </c>
      <c r="G16" s="24"/>
      <c r="H16" s="85"/>
      <c r="I16" s="69" t="s">
        <v>32</v>
      </c>
      <c r="J16" s="62">
        <v>0</v>
      </c>
      <c r="K16" s="24"/>
      <c r="L16" s="85"/>
      <c r="M16" s="69" t="s">
        <v>32</v>
      </c>
      <c r="N16" s="24" t="s">
        <v>35</v>
      </c>
      <c r="O16" s="24"/>
      <c r="P16" s="85"/>
      <c r="Q16" s="69" t="s">
        <v>32</v>
      </c>
      <c r="R16" s="24" t="s">
        <v>35</v>
      </c>
      <c r="S16" s="24"/>
      <c r="T16" s="85"/>
      <c r="U16" s="69" t="s">
        <v>32</v>
      </c>
      <c r="V16" s="62">
        <v>0</v>
      </c>
      <c r="W16" s="62"/>
      <c r="X16" s="81"/>
    </row>
    <row r="17" spans="1:24" ht="50.1" customHeight="1" thickBot="1">
      <c r="A17" s="38" t="s">
        <v>33</v>
      </c>
      <c r="B17" s="91" t="s">
        <v>87</v>
      </c>
      <c r="C17" s="92"/>
      <c r="D17" s="39" t="s">
        <v>29</v>
      </c>
      <c r="E17" s="40" t="s">
        <v>33</v>
      </c>
      <c r="F17" s="91" t="s">
        <v>88</v>
      </c>
      <c r="G17" s="92"/>
      <c r="H17" s="41" t="s">
        <v>29</v>
      </c>
      <c r="I17" s="42" t="s">
        <v>33</v>
      </c>
      <c r="J17" s="91" t="s">
        <v>50</v>
      </c>
      <c r="K17" s="92"/>
      <c r="L17" s="39" t="s">
        <v>29</v>
      </c>
      <c r="M17" s="40" t="s">
        <v>33</v>
      </c>
      <c r="N17" s="91" t="s">
        <v>89</v>
      </c>
      <c r="O17" s="92"/>
      <c r="P17" s="41" t="s">
        <v>29</v>
      </c>
      <c r="Q17" s="42" t="s">
        <v>33</v>
      </c>
      <c r="R17" s="91" t="s">
        <v>43</v>
      </c>
      <c r="S17" s="92"/>
      <c r="T17" s="39" t="s">
        <v>29</v>
      </c>
      <c r="U17" s="40" t="s">
        <v>33</v>
      </c>
      <c r="V17" s="89" t="s">
        <v>90</v>
      </c>
      <c r="W17" s="90"/>
      <c r="X17" s="43" t="s">
        <v>29</v>
      </c>
    </row>
    <row r="18" spans="1:24" s="23" customFormat="1" ht="45" customHeight="1" thickTop="1">
      <c r="A18" s="75" t="s">
        <v>24</v>
      </c>
      <c r="B18" s="76"/>
      <c r="C18" s="77"/>
      <c r="D18" s="61" t="s">
        <v>25</v>
      </c>
      <c r="E18" s="78" t="s">
        <v>24</v>
      </c>
      <c r="F18" s="76"/>
      <c r="G18" s="77"/>
      <c r="H18" s="44" t="s">
        <v>25</v>
      </c>
      <c r="I18" s="78" t="s">
        <v>24</v>
      </c>
      <c r="J18" s="76"/>
      <c r="K18" s="77"/>
      <c r="L18" s="61" t="s">
        <v>25</v>
      </c>
      <c r="M18" s="78" t="s">
        <v>24</v>
      </c>
      <c r="N18" s="76"/>
      <c r="O18" s="77"/>
      <c r="P18" s="44" t="s">
        <v>25</v>
      </c>
      <c r="Q18" s="78" t="s">
        <v>24</v>
      </c>
      <c r="R18" s="76"/>
      <c r="S18" s="77"/>
      <c r="T18" s="61" t="s">
        <v>25</v>
      </c>
      <c r="U18" s="78" t="s">
        <v>24</v>
      </c>
      <c r="V18" s="76"/>
      <c r="W18" s="77"/>
      <c r="X18" s="45" t="s">
        <v>25</v>
      </c>
    </row>
    <row r="19" spans="1:24" ht="50.1" customHeight="1">
      <c r="A19" s="66" t="s">
        <v>26</v>
      </c>
      <c r="B19" s="24" t="s">
        <v>27</v>
      </c>
      <c r="C19" s="25">
        <v>46244</v>
      </c>
      <c r="D19" s="26"/>
      <c r="E19" s="68" t="s">
        <v>26</v>
      </c>
      <c r="F19" s="24" t="s">
        <v>27</v>
      </c>
      <c r="G19" s="25">
        <v>46245</v>
      </c>
      <c r="H19" s="27"/>
      <c r="I19" s="68" t="s">
        <v>26</v>
      </c>
      <c r="J19" s="24" t="s">
        <v>27</v>
      </c>
      <c r="K19" s="25">
        <v>46246</v>
      </c>
      <c r="L19" s="26"/>
      <c r="M19" s="68" t="s">
        <v>26</v>
      </c>
      <c r="N19" s="24" t="s">
        <v>27</v>
      </c>
      <c r="O19" s="25">
        <v>46247</v>
      </c>
      <c r="P19" s="27"/>
      <c r="Q19" s="68" t="s">
        <v>26</v>
      </c>
      <c r="R19" s="24" t="s">
        <v>27</v>
      </c>
      <c r="S19" s="25">
        <v>46248</v>
      </c>
      <c r="T19" s="26"/>
      <c r="U19" s="68" t="s">
        <v>26</v>
      </c>
      <c r="V19" s="24" t="s">
        <v>27</v>
      </c>
      <c r="W19" s="25">
        <v>46249</v>
      </c>
      <c r="X19" s="28"/>
    </row>
    <row r="20" spans="1:24" ht="50.1" customHeight="1">
      <c r="A20" s="67"/>
      <c r="B20" s="24" t="s">
        <v>28</v>
      </c>
      <c r="C20" s="29"/>
      <c r="D20" s="59" t="s">
        <v>29</v>
      </c>
      <c r="E20" s="69"/>
      <c r="F20" s="24" t="s">
        <v>28</v>
      </c>
      <c r="G20" s="29"/>
      <c r="H20" s="60" t="s">
        <v>29</v>
      </c>
      <c r="I20" s="69"/>
      <c r="J20" s="24" t="s">
        <v>28</v>
      </c>
      <c r="K20" s="29"/>
      <c r="L20" s="59" t="s">
        <v>29</v>
      </c>
      <c r="M20" s="69"/>
      <c r="N20" s="24" t="s">
        <v>28</v>
      </c>
      <c r="O20" s="29"/>
      <c r="P20" s="60" t="s">
        <v>29</v>
      </c>
      <c r="Q20" s="69"/>
      <c r="R20" s="24" t="s">
        <v>28</v>
      </c>
      <c r="S20" s="29"/>
      <c r="T20" s="59" t="s">
        <v>29</v>
      </c>
      <c r="U20" s="69"/>
      <c r="V20" s="24" t="s">
        <v>28</v>
      </c>
      <c r="W20" s="29">
        <v>46255</v>
      </c>
      <c r="X20" s="58" t="s">
        <v>29</v>
      </c>
    </row>
    <row r="21" spans="1:24" ht="50.1" customHeight="1">
      <c r="A21" s="30" t="s">
        <v>30</v>
      </c>
      <c r="B21" s="87" t="s">
        <v>91</v>
      </c>
      <c r="C21" s="88"/>
      <c r="D21" s="59" t="s">
        <v>29</v>
      </c>
      <c r="E21" s="31" t="s">
        <v>30</v>
      </c>
      <c r="F21" s="87" t="s">
        <v>92</v>
      </c>
      <c r="G21" s="88"/>
      <c r="H21" s="60" t="s">
        <v>29</v>
      </c>
      <c r="I21" s="32" t="s">
        <v>30</v>
      </c>
      <c r="J21" s="87" t="s">
        <v>18</v>
      </c>
      <c r="K21" s="88"/>
      <c r="L21" s="59" t="s">
        <v>29</v>
      </c>
      <c r="M21" s="31" t="s">
        <v>30</v>
      </c>
      <c r="N21" s="87" t="s">
        <v>93</v>
      </c>
      <c r="O21" s="88"/>
      <c r="P21" s="60" t="s">
        <v>29</v>
      </c>
      <c r="Q21" s="32" t="s">
        <v>30</v>
      </c>
      <c r="R21" s="87" t="s">
        <v>52</v>
      </c>
      <c r="S21" s="88"/>
      <c r="T21" s="59" t="s">
        <v>29</v>
      </c>
      <c r="U21" s="31" t="s">
        <v>30</v>
      </c>
      <c r="V21" s="87">
        <v>0</v>
      </c>
      <c r="W21" s="88"/>
      <c r="X21" s="58" t="s">
        <v>29</v>
      </c>
    </row>
    <row r="22" spans="1:24" ht="50.1" customHeight="1">
      <c r="A22" s="66" t="s">
        <v>31</v>
      </c>
      <c r="B22" s="62" t="s">
        <v>141</v>
      </c>
      <c r="C22" s="62" t="s">
        <v>53</v>
      </c>
      <c r="D22" s="83" t="s">
        <v>29</v>
      </c>
      <c r="E22" s="68" t="s">
        <v>31</v>
      </c>
      <c r="F22" s="62" t="s">
        <v>146</v>
      </c>
      <c r="G22" s="62" t="s">
        <v>46</v>
      </c>
      <c r="H22" s="83" t="s">
        <v>29</v>
      </c>
      <c r="I22" s="68" t="s">
        <v>31</v>
      </c>
      <c r="J22" s="62" t="s">
        <v>94</v>
      </c>
      <c r="K22" s="62" t="s">
        <v>13</v>
      </c>
      <c r="L22" s="83" t="s">
        <v>29</v>
      </c>
      <c r="M22" s="68" t="s">
        <v>31</v>
      </c>
      <c r="N22" s="62" t="s">
        <v>142</v>
      </c>
      <c r="O22" s="62" t="s">
        <v>95</v>
      </c>
      <c r="P22" s="83" t="s">
        <v>29</v>
      </c>
      <c r="Q22" s="68" t="s">
        <v>31</v>
      </c>
      <c r="R22" s="62" t="s">
        <v>145</v>
      </c>
      <c r="S22" s="62" t="s">
        <v>96</v>
      </c>
      <c r="T22" s="83" t="s">
        <v>29</v>
      </c>
      <c r="U22" s="68" t="s">
        <v>31</v>
      </c>
      <c r="V22" s="62">
        <v>0</v>
      </c>
      <c r="W22" s="62">
        <v>0</v>
      </c>
      <c r="X22" s="79" t="s">
        <v>29</v>
      </c>
    </row>
    <row r="23" spans="1:24" ht="50.1" customHeight="1">
      <c r="A23" s="82" t="s">
        <v>32</v>
      </c>
      <c r="B23" s="62" t="s">
        <v>97</v>
      </c>
      <c r="C23" s="62" t="s">
        <v>98</v>
      </c>
      <c r="D23" s="84"/>
      <c r="E23" s="86" t="s">
        <v>32</v>
      </c>
      <c r="F23" s="62" t="s">
        <v>99</v>
      </c>
      <c r="G23" s="62" t="s">
        <v>100</v>
      </c>
      <c r="H23" s="84"/>
      <c r="I23" s="86" t="s">
        <v>32</v>
      </c>
      <c r="J23" s="62" t="s">
        <v>101</v>
      </c>
      <c r="K23" s="62" t="s">
        <v>35</v>
      </c>
      <c r="L23" s="84"/>
      <c r="M23" s="86" t="s">
        <v>32</v>
      </c>
      <c r="N23" s="62" t="s">
        <v>102</v>
      </c>
      <c r="O23" s="62" t="s">
        <v>103</v>
      </c>
      <c r="P23" s="84"/>
      <c r="Q23" s="86" t="s">
        <v>32</v>
      </c>
      <c r="R23" s="62" t="s">
        <v>104</v>
      </c>
      <c r="S23" s="62" t="s">
        <v>105</v>
      </c>
      <c r="T23" s="84"/>
      <c r="U23" s="86" t="s">
        <v>32</v>
      </c>
      <c r="V23" s="62">
        <v>0</v>
      </c>
      <c r="W23" s="62">
        <v>0</v>
      </c>
      <c r="X23" s="80"/>
    </row>
    <row r="24" spans="1:24" ht="50.1" customHeight="1">
      <c r="A24" s="67" t="s">
        <v>32</v>
      </c>
      <c r="B24" s="62" t="s">
        <v>36</v>
      </c>
      <c r="C24" s="62"/>
      <c r="D24" s="85"/>
      <c r="E24" s="69" t="s">
        <v>32</v>
      </c>
      <c r="F24" s="62" t="s">
        <v>35</v>
      </c>
      <c r="G24" s="62"/>
      <c r="H24" s="85"/>
      <c r="I24" s="69" t="s">
        <v>32</v>
      </c>
      <c r="J24" s="62">
        <v>0</v>
      </c>
      <c r="K24" s="62"/>
      <c r="L24" s="85"/>
      <c r="M24" s="69" t="s">
        <v>32</v>
      </c>
      <c r="N24" s="62" t="s">
        <v>35</v>
      </c>
      <c r="O24" s="62"/>
      <c r="P24" s="85"/>
      <c r="Q24" s="69" t="s">
        <v>32</v>
      </c>
      <c r="R24" s="62" t="s">
        <v>35</v>
      </c>
      <c r="S24" s="62"/>
      <c r="T24" s="85"/>
      <c r="U24" s="69" t="s">
        <v>32</v>
      </c>
      <c r="V24" s="62">
        <v>0</v>
      </c>
      <c r="W24" s="62"/>
      <c r="X24" s="81"/>
    </row>
    <row r="25" spans="1:24" ht="50.1" customHeight="1" thickBot="1">
      <c r="A25" s="33" t="s">
        <v>33</v>
      </c>
      <c r="B25" s="89" t="s">
        <v>42</v>
      </c>
      <c r="C25" s="90"/>
      <c r="D25" s="34" t="s">
        <v>29</v>
      </c>
      <c r="E25" s="35" t="s">
        <v>33</v>
      </c>
      <c r="F25" s="89" t="s">
        <v>106</v>
      </c>
      <c r="G25" s="90"/>
      <c r="H25" s="36" t="s">
        <v>29</v>
      </c>
      <c r="I25" s="56" t="s">
        <v>33</v>
      </c>
      <c r="J25" s="89" t="s">
        <v>63</v>
      </c>
      <c r="K25" s="90"/>
      <c r="L25" s="34" t="s">
        <v>29</v>
      </c>
      <c r="M25" s="35" t="s">
        <v>33</v>
      </c>
      <c r="N25" s="89" t="s">
        <v>107</v>
      </c>
      <c r="O25" s="90"/>
      <c r="P25" s="36" t="s">
        <v>29</v>
      </c>
      <c r="Q25" s="56" t="s">
        <v>33</v>
      </c>
      <c r="R25" s="89" t="s">
        <v>62</v>
      </c>
      <c r="S25" s="90"/>
      <c r="T25" s="34" t="s">
        <v>29</v>
      </c>
      <c r="U25" s="35" t="s">
        <v>33</v>
      </c>
      <c r="V25" s="89">
        <v>0</v>
      </c>
      <c r="W25" s="90"/>
      <c r="X25" s="37" t="s">
        <v>29</v>
      </c>
    </row>
    <row r="26" spans="1:24" s="23" customFormat="1" ht="45" customHeight="1" thickTop="1">
      <c r="A26" s="75" t="s">
        <v>24</v>
      </c>
      <c r="B26" s="76"/>
      <c r="C26" s="77"/>
      <c r="D26" s="57" t="s">
        <v>25</v>
      </c>
      <c r="E26" s="78" t="s">
        <v>24</v>
      </c>
      <c r="F26" s="76"/>
      <c r="G26" s="77"/>
      <c r="H26" s="21" t="s">
        <v>25</v>
      </c>
      <c r="I26" s="78" t="s">
        <v>24</v>
      </c>
      <c r="J26" s="76"/>
      <c r="K26" s="77"/>
      <c r="L26" s="57" t="s">
        <v>25</v>
      </c>
      <c r="M26" s="78" t="s">
        <v>24</v>
      </c>
      <c r="N26" s="76"/>
      <c r="O26" s="77"/>
      <c r="P26" s="21" t="s">
        <v>25</v>
      </c>
      <c r="Q26" s="78" t="s">
        <v>24</v>
      </c>
      <c r="R26" s="76"/>
      <c r="S26" s="77"/>
      <c r="T26" s="57" t="s">
        <v>25</v>
      </c>
      <c r="U26" s="78" t="s">
        <v>24</v>
      </c>
      <c r="V26" s="76"/>
      <c r="W26" s="77"/>
      <c r="X26" s="22" t="s">
        <v>25</v>
      </c>
    </row>
    <row r="27" spans="1:24" ht="50.1" customHeight="1">
      <c r="A27" s="66" t="s">
        <v>26</v>
      </c>
      <c r="B27" s="46" t="s">
        <v>27</v>
      </c>
      <c r="C27" s="47">
        <v>46251</v>
      </c>
      <c r="D27" s="48"/>
      <c r="E27" s="68" t="s">
        <v>26</v>
      </c>
      <c r="F27" s="46" t="s">
        <v>27</v>
      </c>
      <c r="G27" s="47">
        <v>46252</v>
      </c>
      <c r="H27" s="49"/>
      <c r="I27" s="68" t="s">
        <v>26</v>
      </c>
      <c r="J27" s="46" t="s">
        <v>27</v>
      </c>
      <c r="K27" s="47">
        <v>46253</v>
      </c>
      <c r="L27" s="48"/>
      <c r="M27" s="68" t="s">
        <v>26</v>
      </c>
      <c r="N27" s="46" t="s">
        <v>27</v>
      </c>
      <c r="O27" s="47">
        <v>46254</v>
      </c>
      <c r="P27" s="49"/>
      <c r="Q27" s="68" t="s">
        <v>26</v>
      </c>
      <c r="R27" s="46" t="s">
        <v>27</v>
      </c>
      <c r="S27" s="47">
        <v>46255</v>
      </c>
      <c r="T27" s="48"/>
      <c r="U27" s="68" t="s">
        <v>26</v>
      </c>
      <c r="V27" s="46" t="s">
        <v>27</v>
      </c>
      <c r="W27" s="47">
        <v>46256</v>
      </c>
      <c r="X27" s="50"/>
    </row>
    <row r="28" spans="1:24" ht="50.1" customHeight="1">
      <c r="A28" s="67"/>
      <c r="B28" s="24" t="s">
        <v>28</v>
      </c>
      <c r="C28" s="29"/>
      <c r="D28" s="59" t="s">
        <v>29</v>
      </c>
      <c r="E28" s="69"/>
      <c r="F28" s="24" t="s">
        <v>28</v>
      </c>
      <c r="G28" s="29"/>
      <c r="H28" s="60" t="s">
        <v>29</v>
      </c>
      <c r="I28" s="69"/>
      <c r="J28" s="24" t="s">
        <v>28</v>
      </c>
      <c r="K28" s="29"/>
      <c r="L28" s="59" t="s">
        <v>29</v>
      </c>
      <c r="M28" s="69"/>
      <c r="N28" s="24" t="s">
        <v>28</v>
      </c>
      <c r="O28" s="29"/>
      <c r="P28" s="60" t="s">
        <v>29</v>
      </c>
      <c r="Q28" s="69"/>
      <c r="R28" s="24" t="s">
        <v>28</v>
      </c>
      <c r="S28" s="29"/>
      <c r="T28" s="59" t="s">
        <v>29</v>
      </c>
      <c r="U28" s="69"/>
      <c r="V28" s="24" t="s">
        <v>28</v>
      </c>
      <c r="W28" s="29"/>
      <c r="X28" s="58" t="s">
        <v>29</v>
      </c>
    </row>
    <row r="29" spans="1:24" ht="50.1" customHeight="1">
      <c r="A29" s="30" t="s">
        <v>30</v>
      </c>
      <c r="B29" s="87">
        <v>0</v>
      </c>
      <c r="C29" s="88"/>
      <c r="D29" s="59" t="s">
        <v>29</v>
      </c>
      <c r="E29" s="31" t="s">
        <v>30</v>
      </c>
      <c r="F29" s="87" t="s">
        <v>19</v>
      </c>
      <c r="G29" s="88"/>
      <c r="H29" s="60" t="s">
        <v>29</v>
      </c>
      <c r="I29" s="32" t="s">
        <v>30</v>
      </c>
      <c r="J29" s="87" t="s">
        <v>16</v>
      </c>
      <c r="K29" s="88"/>
      <c r="L29" s="59" t="s">
        <v>29</v>
      </c>
      <c r="M29" s="31" t="s">
        <v>30</v>
      </c>
      <c r="N29" s="87" t="s">
        <v>58</v>
      </c>
      <c r="O29" s="88"/>
      <c r="P29" s="60" t="s">
        <v>29</v>
      </c>
      <c r="Q29" s="32" t="s">
        <v>30</v>
      </c>
      <c r="R29" s="87" t="s">
        <v>108</v>
      </c>
      <c r="S29" s="88"/>
      <c r="T29" s="59" t="s">
        <v>29</v>
      </c>
      <c r="U29" s="31" t="s">
        <v>30</v>
      </c>
      <c r="V29" s="87" t="s">
        <v>109</v>
      </c>
      <c r="W29" s="88"/>
      <c r="X29" s="58" t="s">
        <v>29</v>
      </c>
    </row>
    <row r="30" spans="1:24" ht="50.1" customHeight="1">
      <c r="A30" s="66" t="s">
        <v>31</v>
      </c>
      <c r="B30" s="24"/>
      <c r="C30" s="24"/>
      <c r="D30" s="83" t="s">
        <v>29</v>
      </c>
      <c r="E30" s="68" t="s">
        <v>31</v>
      </c>
      <c r="F30" s="24" t="s">
        <v>143</v>
      </c>
      <c r="G30" s="24" t="s">
        <v>110</v>
      </c>
      <c r="H30" s="83" t="s">
        <v>29</v>
      </c>
      <c r="I30" s="68" t="s">
        <v>31</v>
      </c>
      <c r="J30" s="24" t="s">
        <v>150</v>
      </c>
      <c r="K30" s="24" t="s">
        <v>111</v>
      </c>
      <c r="L30" s="83" t="s">
        <v>29</v>
      </c>
      <c r="M30" s="68" t="s">
        <v>31</v>
      </c>
      <c r="N30" s="24" t="s">
        <v>147</v>
      </c>
      <c r="O30" s="24" t="s">
        <v>112</v>
      </c>
      <c r="P30" s="83" t="s">
        <v>29</v>
      </c>
      <c r="Q30" s="68" t="s">
        <v>31</v>
      </c>
      <c r="R30" s="24" t="s">
        <v>141</v>
      </c>
      <c r="S30" s="24" t="s">
        <v>59</v>
      </c>
      <c r="T30" s="83" t="s">
        <v>29</v>
      </c>
      <c r="U30" s="68" t="s">
        <v>31</v>
      </c>
      <c r="V30" s="62" t="s">
        <v>148</v>
      </c>
      <c r="W30" s="62" t="s">
        <v>113</v>
      </c>
      <c r="X30" s="79" t="s">
        <v>29</v>
      </c>
    </row>
    <row r="31" spans="1:24" ht="50.1" customHeight="1">
      <c r="A31" s="82" t="s">
        <v>32</v>
      </c>
      <c r="B31" s="24"/>
      <c r="C31" s="24"/>
      <c r="D31" s="84"/>
      <c r="E31" s="86" t="s">
        <v>32</v>
      </c>
      <c r="F31" s="24" t="s">
        <v>114</v>
      </c>
      <c r="G31" s="24" t="s">
        <v>115</v>
      </c>
      <c r="H31" s="84"/>
      <c r="I31" s="86" t="s">
        <v>32</v>
      </c>
      <c r="J31" s="24" t="s">
        <v>116</v>
      </c>
      <c r="K31" s="24" t="s">
        <v>35</v>
      </c>
      <c r="L31" s="84"/>
      <c r="M31" s="86" t="s">
        <v>32</v>
      </c>
      <c r="N31" s="24" t="s">
        <v>117</v>
      </c>
      <c r="O31" s="24" t="s">
        <v>40</v>
      </c>
      <c r="P31" s="84"/>
      <c r="Q31" s="86" t="s">
        <v>32</v>
      </c>
      <c r="R31" s="24" t="s">
        <v>118</v>
      </c>
      <c r="S31" s="24" t="s">
        <v>17</v>
      </c>
      <c r="T31" s="84"/>
      <c r="U31" s="86" t="s">
        <v>32</v>
      </c>
      <c r="V31" s="62" t="s">
        <v>119</v>
      </c>
      <c r="W31" s="62" t="s">
        <v>35</v>
      </c>
      <c r="X31" s="80"/>
    </row>
    <row r="32" spans="1:24" ht="50.1" customHeight="1">
      <c r="A32" s="67" t="s">
        <v>32</v>
      </c>
      <c r="B32" s="24"/>
      <c r="C32" s="24"/>
      <c r="D32" s="85"/>
      <c r="E32" s="69" t="s">
        <v>32</v>
      </c>
      <c r="F32" s="24" t="s">
        <v>35</v>
      </c>
      <c r="G32" s="24"/>
      <c r="H32" s="85"/>
      <c r="I32" s="69" t="s">
        <v>32</v>
      </c>
      <c r="J32" s="62">
        <v>0</v>
      </c>
      <c r="K32" s="24"/>
      <c r="L32" s="85"/>
      <c r="M32" s="69" t="s">
        <v>32</v>
      </c>
      <c r="N32" s="24" t="s">
        <v>35</v>
      </c>
      <c r="O32" s="24"/>
      <c r="P32" s="85"/>
      <c r="Q32" s="69" t="s">
        <v>32</v>
      </c>
      <c r="R32" s="62" t="s">
        <v>35</v>
      </c>
      <c r="S32" s="24"/>
      <c r="T32" s="85"/>
      <c r="U32" s="69" t="s">
        <v>32</v>
      </c>
      <c r="V32" s="62">
        <v>0</v>
      </c>
      <c r="W32" s="62"/>
      <c r="X32" s="81"/>
    </row>
    <row r="33" spans="1:24" ht="50.1" customHeight="1" thickBot="1">
      <c r="A33" s="38" t="s">
        <v>33</v>
      </c>
      <c r="B33" s="91"/>
      <c r="C33" s="92"/>
      <c r="D33" s="39" t="s">
        <v>29</v>
      </c>
      <c r="E33" s="40" t="s">
        <v>33</v>
      </c>
      <c r="F33" s="91" t="s">
        <v>37</v>
      </c>
      <c r="G33" s="92"/>
      <c r="H33" s="41" t="s">
        <v>29</v>
      </c>
      <c r="I33" s="42" t="s">
        <v>33</v>
      </c>
      <c r="J33" s="91" t="s">
        <v>43</v>
      </c>
      <c r="K33" s="92"/>
      <c r="L33" s="39" t="s">
        <v>29</v>
      </c>
      <c r="M33" s="40" t="s">
        <v>33</v>
      </c>
      <c r="N33" s="91" t="s">
        <v>120</v>
      </c>
      <c r="O33" s="92"/>
      <c r="P33" s="41" t="s">
        <v>29</v>
      </c>
      <c r="Q33" s="42" t="s">
        <v>33</v>
      </c>
      <c r="R33" s="91" t="s">
        <v>50</v>
      </c>
      <c r="S33" s="92"/>
      <c r="T33" s="39" t="s">
        <v>29</v>
      </c>
      <c r="U33" s="40" t="s">
        <v>33</v>
      </c>
      <c r="V33" s="89" t="s">
        <v>121</v>
      </c>
      <c r="W33" s="90"/>
      <c r="X33" s="43" t="s">
        <v>29</v>
      </c>
    </row>
    <row r="34" spans="1:24" s="23" customFormat="1" ht="45" customHeight="1" thickTop="1">
      <c r="A34" s="75" t="s">
        <v>24</v>
      </c>
      <c r="B34" s="76"/>
      <c r="C34" s="77"/>
      <c r="D34" s="61" t="s">
        <v>25</v>
      </c>
      <c r="E34" s="78" t="s">
        <v>24</v>
      </c>
      <c r="F34" s="76"/>
      <c r="G34" s="77"/>
      <c r="H34" s="44" t="s">
        <v>25</v>
      </c>
      <c r="I34" s="78" t="s">
        <v>24</v>
      </c>
      <c r="J34" s="76"/>
      <c r="K34" s="77"/>
      <c r="L34" s="61" t="s">
        <v>25</v>
      </c>
      <c r="M34" s="78" t="s">
        <v>24</v>
      </c>
      <c r="N34" s="76"/>
      <c r="O34" s="77"/>
      <c r="P34" s="44" t="s">
        <v>25</v>
      </c>
      <c r="Q34" s="78" t="s">
        <v>24</v>
      </c>
      <c r="R34" s="76"/>
      <c r="S34" s="77"/>
      <c r="T34" s="61" t="s">
        <v>25</v>
      </c>
      <c r="U34" s="78" t="s">
        <v>24</v>
      </c>
      <c r="V34" s="76"/>
      <c r="W34" s="77"/>
      <c r="X34" s="45" t="s">
        <v>25</v>
      </c>
    </row>
    <row r="35" spans="1:24" ht="50.1" customHeight="1">
      <c r="A35" s="66" t="s">
        <v>26</v>
      </c>
      <c r="B35" s="24" t="s">
        <v>27</v>
      </c>
      <c r="C35" s="25">
        <v>46258</v>
      </c>
      <c r="D35" s="26"/>
      <c r="E35" s="68" t="s">
        <v>26</v>
      </c>
      <c r="F35" s="24" t="s">
        <v>27</v>
      </c>
      <c r="G35" s="25">
        <v>46259</v>
      </c>
      <c r="H35" s="27"/>
      <c r="I35" s="68" t="s">
        <v>26</v>
      </c>
      <c r="J35" s="24" t="s">
        <v>27</v>
      </c>
      <c r="K35" s="25">
        <v>46260</v>
      </c>
      <c r="L35" s="26"/>
      <c r="M35" s="68" t="s">
        <v>26</v>
      </c>
      <c r="N35" s="24" t="s">
        <v>27</v>
      </c>
      <c r="O35" s="25">
        <v>46261</v>
      </c>
      <c r="P35" s="27"/>
      <c r="Q35" s="68" t="s">
        <v>26</v>
      </c>
      <c r="R35" s="24" t="s">
        <v>27</v>
      </c>
      <c r="S35" s="25">
        <v>46262</v>
      </c>
      <c r="T35" s="26"/>
      <c r="U35" s="68" t="s">
        <v>26</v>
      </c>
      <c r="V35" s="24" t="s">
        <v>27</v>
      </c>
      <c r="W35" s="25">
        <v>46263</v>
      </c>
      <c r="X35" s="28"/>
    </row>
    <row r="36" spans="1:24" ht="50.1" customHeight="1">
      <c r="A36" s="67"/>
      <c r="B36" s="24" t="s">
        <v>28</v>
      </c>
      <c r="C36" s="29"/>
      <c r="D36" s="59" t="s">
        <v>29</v>
      </c>
      <c r="E36" s="69"/>
      <c r="F36" s="24" t="s">
        <v>28</v>
      </c>
      <c r="G36" s="29"/>
      <c r="H36" s="60" t="s">
        <v>29</v>
      </c>
      <c r="I36" s="69"/>
      <c r="J36" s="24" t="s">
        <v>28</v>
      </c>
      <c r="K36" s="29"/>
      <c r="L36" s="59" t="s">
        <v>29</v>
      </c>
      <c r="M36" s="69"/>
      <c r="N36" s="24" t="s">
        <v>28</v>
      </c>
      <c r="O36" s="29"/>
      <c r="P36" s="60" t="s">
        <v>29</v>
      </c>
      <c r="Q36" s="69"/>
      <c r="R36" s="24" t="s">
        <v>28</v>
      </c>
      <c r="S36" s="29"/>
      <c r="T36" s="59" t="s">
        <v>29</v>
      </c>
      <c r="U36" s="69"/>
      <c r="V36" s="24" t="s">
        <v>28</v>
      </c>
      <c r="W36" s="29"/>
      <c r="X36" s="58" t="s">
        <v>29</v>
      </c>
    </row>
    <row r="37" spans="1:24" ht="50.1" customHeight="1">
      <c r="A37" s="30" t="s">
        <v>30</v>
      </c>
      <c r="B37" s="87" t="s">
        <v>57</v>
      </c>
      <c r="C37" s="88"/>
      <c r="D37" s="59" t="s">
        <v>29</v>
      </c>
      <c r="E37" s="31" t="s">
        <v>30</v>
      </c>
      <c r="F37" s="87" t="s">
        <v>122</v>
      </c>
      <c r="G37" s="88"/>
      <c r="H37" s="60" t="s">
        <v>29</v>
      </c>
      <c r="I37" s="32" t="s">
        <v>30</v>
      </c>
      <c r="J37" s="87" t="s">
        <v>39</v>
      </c>
      <c r="K37" s="88"/>
      <c r="L37" s="59" t="s">
        <v>29</v>
      </c>
      <c r="M37" s="31" t="s">
        <v>30</v>
      </c>
      <c r="N37" s="87" t="s">
        <v>12</v>
      </c>
      <c r="O37" s="88"/>
      <c r="P37" s="60" t="s">
        <v>29</v>
      </c>
      <c r="Q37" s="32" t="s">
        <v>30</v>
      </c>
      <c r="R37" s="87" t="s">
        <v>123</v>
      </c>
      <c r="S37" s="88"/>
      <c r="T37" s="59" t="s">
        <v>29</v>
      </c>
      <c r="U37" s="31" t="s">
        <v>30</v>
      </c>
      <c r="V37" s="87" t="s">
        <v>124</v>
      </c>
      <c r="W37" s="88"/>
      <c r="X37" s="58" t="s">
        <v>29</v>
      </c>
    </row>
    <row r="38" spans="1:24" ht="50.1" customHeight="1">
      <c r="A38" s="66" t="s">
        <v>31</v>
      </c>
      <c r="B38" s="62" t="s">
        <v>144</v>
      </c>
      <c r="C38" s="62" t="s">
        <v>125</v>
      </c>
      <c r="D38" s="83" t="s">
        <v>29</v>
      </c>
      <c r="E38" s="68" t="s">
        <v>31</v>
      </c>
      <c r="F38" s="62" t="s">
        <v>142</v>
      </c>
      <c r="G38" s="62" t="s">
        <v>126</v>
      </c>
      <c r="H38" s="83" t="s">
        <v>29</v>
      </c>
      <c r="I38" s="68" t="s">
        <v>31</v>
      </c>
      <c r="J38" s="62" t="s">
        <v>127</v>
      </c>
      <c r="K38" s="62" t="s">
        <v>13</v>
      </c>
      <c r="L38" s="83" t="s">
        <v>29</v>
      </c>
      <c r="M38" s="68" t="s">
        <v>31</v>
      </c>
      <c r="N38" s="62" t="s">
        <v>141</v>
      </c>
      <c r="O38" s="62" t="s">
        <v>128</v>
      </c>
      <c r="P38" s="83" t="s">
        <v>29</v>
      </c>
      <c r="Q38" s="68" t="s">
        <v>31</v>
      </c>
      <c r="R38" s="62" t="s">
        <v>143</v>
      </c>
      <c r="S38" s="62" t="s">
        <v>60</v>
      </c>
      <c r="T38" s="83" t="s">
        <v>29</v>
      </c>
      <c r="U38" s="68" t="s">
        <v>31</v>
      </c>
      <c r="V38" s="62" t="s">
        <v>129</v>
      </c>
      <c r="W38" s="62" t="s">
        <v>13</v>
      </c>
      <c r="X38" s="79" t="s">
        <v>29</v>
      </c>
    </row>
    <row r="39" spans="1:24" ht="50.1" customHeight="1">
      <c r="A39" s="82" t="s">
        <v>32</v>
      </c>
      <c r="B39" s="62" t="s">
        <v>55</v>
      </c>
      <c r="C39" s="62" t="s">
        <v>130</v>
      </c>
      <c r="D39" s="84"/>
      <c r="E39" s="86" t="s">
        <v>32</v>
      </c>
      <c r="F39" s="62" t="s">
        <v>131</v>
      </c>
      <c r="G39" s="62" t="s">
        <v>132</v>
      </c>
      <c r="H39" s="84"/>
      <c r="I39" s="86" t="s">
        <v>32</v>
      </c>
      <c r="J39" s="62" t="s">
        <v>61</v>
      </c>
      <c r="K39" s="62" t="s">
        <v>133</v>
      </c>
      <c r="L39" s="84"/>
      <c r="M39" s="86" t="s">
        <v>32</v>
      </c>
      <c r="N39" s="62" t="s">
        <v>134</v>
      </c>
      <c r="O39" s="62" t="s">
        <v>135</v>
      </c>
      <c r="P39" s="84"/>
      <c r="Q39" s="86" t="s">
        <v>32</v>
      </c>
      <c r="R39" s="62" t="s">
        <v>136</v>
      </c>
      <c r="S39" s="62" t="s">
        <v>137</v>
      </c>
      <c r="T39" s="84"/>
      <c r="U39" s="86" t="s">
        <v>32</v>
      </c>
      <c r="V39" s="62" t="s">
        <v>14</v>
      </c>
      <c r="W39" s="62" t="s">
        <v>41</v>
      </c>
      <c r="X39" s="80"/>
    </row>
    <row r="40" spans="1:24" ht="50.1" customHeight="1">
      <c r="A40" s="67" t="s">
        <v>32</v>
      </c>
      <c r="B40" s="62" t="s">
        <v>35</v>
      </c>
      <c r="C40" s="62"/>
      <c r="D40" s="85"/>
      <c r="E40" s="69" t="s">
        <v>32</v>
      </c>
      <c r="F40" s="62" t="s">
        <v>35</v>
      </c>
      <c r="G40" s="62"/>
      <c r="H40" s="85"/>
      <c r="I40" s="69" t="s">
        <v>32</v>
      </c>
      <c r="J40" s="62" t="s">
        <v>35</v>
      </c>
      <c r="K40" s="62"/>
      <c r="L40" s="85"/>
      <c r="M40" s="69" t="s">
        <v>32</v>
      </c>
      <c r="N40" s="62" t="s">
        <v>35</v>
      </c>
      <c r="O40" s="62"/>
      <c r="P40" s="85"/>
      <c r="Q40" s="69" t="s">
        <v>32</v>
      </c>
      <c r="R40" s="62" t="s">
        <v>35</v>
      </c>
      <c r="S40" s="62"/>
      <c r="T40" s="85"/>
      <c r="U40" s="69" t="s">
        <v>32</v>
      </c>
      <c r="V40" s="62" t="s">
        <v>35</v>
      </c>
      <c r="W40" s="62"/>
      <c r="X40" s="81"/>
    </row>
    <row r="41" spans="1:24" ht="50.1" customHeight="1">
      <c r="A41" s="53" t="s">
        <v>33</v>
      </c>
      <c r="B41" s="87" t="s">
        <v>51</v>
      </c>
      <c r="C41" s="88"/>
      <c r="D41" s="59" t="s">
        <v>29</v>
      </c>
      <c r="E41" s="54" t="s">
        <v>33</v>
      </c>
      <c r="F41" s="87" t="s">
        <v>138</v>
      </c>
      <c r="G41" s="88"/>
      <c r="H41" s="60" t="s">
        <v>29</v>
      </c>
      <c r="I41" s="55" t="s">
        <v>33</v>
      </c>
      <c r="J41" s="87" t="s">
        <v>63</v>
      </c>
      <c r="K41" s="88"/>
      <c r="L41" s="59" t="s">
        <v>29</v>
      </c>
      <c r="M41" s="54" t="s">
        <v>33</v>
      </c>
      <c r="N41" s="87" t="s">
        <v>139</v>
      </c>
      <c r="O41" s="88"/>
      <c r="P41" s="60" t="s">
        <v>29</v>
      </c>
      <c r="Q41" s="55" t="s">
        <v>33</v>
      </c>
      <c r="R41" s="87" t="s">
        <v>56</v>
      </c>
      <c r="S41" s="88"/>
      <c r="T41" s="59" t="s">
        <v>29</v>
      </c>
      <c r="U41" s="54" t="s">
        <v>33</v>
      </c>
      <c r="V41" s="87" t="s">
        <v>140</v>
      </c>
      <c r="W41" s="88"/>
      <c r="X41" s="58" t="s">
        <v>29</v>
      </c>
    </row>
    <row r="42" spans="1:24" ht="35.1" customHeight="1"/>
  </sheetData>
  <mergeCells count="182">
    <mergeCell ref="B41:C41"/>
    <mergeCell ref="F41:G41"/>
    <mergeCell ref="J41:K41"/>
    <mergeCell ref="N41:O41"/>
    <mergeCell ref="R41:S41"/>
    <mergeCell ref="V41:W41"/>
    <mergeCell ref="M38:M40"/>
    <mergeCell ref="P38:P40"/>
    <mergeCell ref="Q38:Q40"/>
    <mergeCell ref="T38:T40"/>
    <mergeCell ref="U38:U40"/>
    <mergeCell ref="X38:X40"/>
    <mergeCell ref="A38:A40"/>
    <mergeCell ref="D38:D40"/>
    <mergeCell ref="E38:E40"/>
    <mergeCell ref="H38:H40"/>
    <mergeCell ref="I38:I40"/>
    <mergeCell ref="L38:L40"/>
    <mergeCell ref="B37:C37"/>
    <mergeCell ref="F37:G37"/>
    <mergeCell ref="J37:K37"/>
    <mergeCell ref="N37:O37"/>
    <mergeCell ref="R37:S37"/>
    <mergeCell ref="V37:W37"/>
    <mergeCell ref="A35:A36"/>
    <mergeCell ref="E35:E36"/>
    <mergeCell ref="I35:I36"/>
    <mergeCell ref="M35:M36"/>
    <mergeCell ref="Q35:Q36"/>
    <mergeCell ref="U35:U36"/>
    <mergeCell ref="A34:C34"/>
    <mergeCell ref="E34:G34"/>
    <mergeCell ref="I34:K34"/>
    <mergeCell ref="M34:O34"/>
    <mergeCell ref="Q34:S34"/>
    <mergeCell ref="U34:W34"/>
    <mergeCell ref="B33:C33"/>
    <mergeCell ref="F33:G33"/>
    <mergeCell ref="J33:K33"/>
    <mergeCell ref="N33:O33"/>
    <mergeCell ref="R33:S33"/>
    <mergeCell ref="V33:W33"/>
    <mergeCell ref="M30:M32"/>
    <mergeCell ref="P30:P32"/>
    <mergeCell ref="Q30:Q32"/>
    <mergeCell ref="T30:T32"/>
    <mergeCell ref="U30:U32"/>
    <mergeCell ref="X30:X32"/>
    <mergeCell ref="A30:A32"/>
    <mergeCell ref="D30:D32"/>
    <mergeCell ref="E30:E32"/>
    <mergeCell ref="H30:H32"/>
    <mergeCell ref="I30:I32"/>
    <mergeCell ref="L30:L32"/>
    <mergeCell ref="B29:C29"/>
    <mergeCell ref="F29:G29"/>
    <mergeCell ref="J29:K29"/>
    <mergeCell ref="N29:O29"/>
    <mergeCell ref="R29:S29"/>
    <mergeCell ref="V29:W29"/>
    <mergeCell ref="A27:A28"/>
    <mergeCell ref="E27:E28"/>
    <mergeCell ref="I27:I28"/>
    <mergeCell ref="M27:M28"/>
    <mergeCell ref="Q27:Q28"/>
    <mergeCell ref="U27:U28"/>
    <mergeCell ref="A26:C26"/>
    <mergeCell ref="E26:G26"/>
    <mergeCell ref="I26:K26"/>
    <mergeCell ref="M26:O26"/>
    <mergeCell ref="Q26:S26"/>
    <mergeCell ref="U26:W26"/>
    <mergeCell ref="B25:C25"/>
    <mergeCell ref="F25:G25"/>
    <mergeCell ref="J25:K25"/>
    <mergeCell ref="N25:O25"/>
    <mergeCell ref="R25:S25"/>
    <mergeCell ref="V25:W25"/>
    <mergeCell ref="M22:M24"/>
    <mergeCell ref="P22:P24"/>
    <mergeCell ref="Q22:Q24"/>
    <mergeCell ref="T22:T24"/>
    <mergeCell ref="U22:U24"/>
    <mergeCell ref="X22:X24"/>
    <mergeCell ref="A22:A24"/>
    <mergeCell ref="D22:D24"/>
    <mergeCell ref="E22:E24"/>
    <mergeCell ref="H22:H24"/>
    <mergeCell ref="I22:I24"/>
    <mergeCell ref="L22:L24"/>
    <mergeCell ref="B21:C21"/>
    <mergeCell ref="F21:G21"/>
    <mergeCell ref="J21:K21"/>
    <mergeCell ref="N21:O21"/>
    <mergeCell ref="R21:S21"/>
    <mergeCell ref="V21:W21"/>
    <mergeCell ref="A19:A20"/>
    <mergeCell ref="E19:E20"/>
    <mergeCell ref="I19:I20"/>
    <mergeCell ref="M19:M20"/>
    <mergeCell ref="Q19:Q20"/>
    <mergeCell ref="U19:U20"/>
    <mergeCell ref="A18:C18"/>
    <mergeCell ref="E18:G18"/>
    <mergeCell ref="I18:K18"/>
    <mergeCell ref="M18:O18"/>
    <mergeCell ref="Q18:S18"/>
    <mergeCell ref="U18:W18"/>
    <mergeCell ref="B17:C17"/>
    <mergeCell ref="F17:G17"/>
    <mergeCell ref="J17:K17"/>
    <mergeCell ref="N17:O17"/>
    <mergeCell ref="R17:S17"/>
    <mergeCell ref="V17:W17"/>
    <mergeCell ref="M14:M16"/>
    <mergeCell ref="P14:P16"/>
    <mergeCell ref="Q14:Q16"/>
    <mergeCell ref="T14:T16"/>
    <mergeCell ref="U14:U16"/>
    <mergeCell ref="X14:X16"/>
    <mergeCell ref="A14:A16"/>
    <mergeCell ref="D14:D16"/>
    <mergeCell ref="E14:E16"/>
    <mergeCell ref="H14:H16"/>
    <mergeCell ref="I14:I16"/>
    <mergeCell ref="L14:L16"/>
    <mergeCell ref="B13:C13"/>
    <mergeCell ref="F13:G13"/>
    <mergeCell ref="J13:K13"/>
    <mergeCell ref="N13:O13"/>
    <mergeCell ref="R13:S13"/>
    <mergeCell ref="V13:W13"/>
    <mergeCell ref="A11:A12"/>
    <mergeCell ref="E11:E12"/>
    <mergeCell ref="I11:I12"/>
    <mergeCell ref="M11:M12"/>
    <mergeCell ref="Q11:Q12"/>
    <mergeCell ref="U11:U12"/>
    <mergeCell ref="A10:C10"/>
    <mergeCell ref="E10:G10"/>
    <mergeCell ref="I10:K10"/>
    <mergeCell ref="M10:O10"/>
    <mergeCell ref="Q10:S10"/>
    <mergeCell ref="U10:W10"/>
    <mergeCell ref="B9:C9"/>
    <mergeCell ref="F9:G9"/>
    <mergeCell ref="J9:K9"/>
    <mergeCell ref="N9:O9"/>
    <mergeCell ref="R9:S9"/>
    <mergeCell ref="V9:W9"/>
    <mergeCell ref="M6:M8"/>
    <mergeCell ref="P6:P8"/>
    <mergeCell ref="Q6:Q8"/>
    <mergeCell ref="T6:T8"/>
    <mergeCell ref="U6:U8"/>
    <mergeCell ref="X6:X8"/>
    <mergeCell ref="A6:A8"/>
    <mergeCell ref="D6:D8"/>
    <mergeCell ref="E6:E8"/>
    <mergeCell ref="H6:H8"/>
    <mergeCell ref="I6:I8"/>
    <mergeCell ref="L6:L8"/>
    <mergeCell ref="B5:C5"/>
    <mergeCell ref="F5:G5"/>
    <mergeCell ref="J5:K5"/>
    <mergeCell ref="N5:O5"/>
    <mergeCell ref="R5:S5"/>
    <mergeCell ref="V5:W5"/>
    <mergeCell ref="A3:A4"/>
    <mergeCell ref="E3:E4"/>
    <mergeCell ref="I3:I4"/>
    <mergeCell ref="M3:M4"/>
    <mergeCell ref="Q3:Q4"/>
    <mergeCell ref="U3:U4"/>
    <mergeCell ref="C1:D1"/>
    <mergeCell ref="G1:X1"/>
    <mergeCell ref="A2:C2"/>
    <mergeCell ref="E2:G2"/>
    <mergeCell ref="I2:K2"/>
    <mergeCell ref="M2:O2"/>
    <mergeCell ref="Q2:S2"/>
    <mergeCell ref="U2:W2"/>
  </mergeCells>
  <phoneticPr fontId="1" type="noConversion"/>
  <pageMargins left="0.25" right="0.25" top="0.17" bottom="0.17" header="0.17" footer="0.17"/>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63"/>
  <sheetViews>
    <sheetView showGridLines="0" view="pageBreakPreview" topLeftCell="A10" zoomScale="70" zoomScaleNormal="70" zoomScaleSheetLayoutView="70" workbookViewId="0">
      <selection activeCell="K9" sqref="K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5" t="s">
        <v>149</v>
      </c>
      <c r="B1" s="105"/>
      <c r="C1" s="105"/>
      <c r="D1" s="105"/>
      <c r="E1" s="105"/>
      <c r="F1" s="105"/>
      <c r="G1" s="105"/>
      <c r="H1" s="105"/>
    </row>
    <row r="2" spans="1:8" s="2" customFormat="1" ht="39.950000000000003" customHeight="1">
      <c r="A2" s="106" t="s">
        <v>6</v>
      </c>
      <c r="B2" s="107"/>
      <c r="C2" s="108"/>
      <c r="D2" s="109" t="s">
        <v>8</v>
      </c>
      <c r="E2" s="109"/>
      <c r="F2" s="109"/>
      <c r="G2" s="109"/>
      <c r="H2" s="110"/>
    </row>
    <row r="3" spans="1:8" s="2" customFormat="1" ht="39.950000000000003" customHeight="1">
      <c r="A3" s="111" t="s">
        <v>0</v>
      </c>
      <c r="B3" s="112"/>
      <c r="C3" s="8"/>
      <c r="D3" s="113" t="s">
        <v>11</v>
      </c>
      <c r="E3" s="114"/>
      <c r="F3" s="114"/>
      <c r="G3" s="114"/>
      <c r="H3" s="110"/>
    </row>
    <row r="4" spans="1:8" s="2" customFormat="1" ht="39.950000000000003" customHeight="1" thickBot="1">
      <c r="A4" s="115" t="s">
        <v>1</v>
      </c>
      <c r="B4" s="116"/>
      <c r="C4" s="9"/>
      <c r="D4" s="113"/>
      <c r="E4" s="114"/>
      <c r="F4" s="114"/>
      <c r="G4" s="114"/>
      <c r="H4" s="110"/>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10</v>
      </c>
      <c r="F6" s="102"/>
      <c r="G6" s="103" t="s">
        <v>7</v>
      </c>
      <c r="H6" s="102" t="s">
        <v>9</v>
      </c>
    </row>
    <row r="7" spans="1:8" s="2" customFormat="1" ht="39.950000000000003" customHeight="1">
      <c r="A7" s="102"/>
      <c r="B7" s="102"/>
      <c r="C7" s="102"/>
      <c r="D7" s="102"/>
      <c r="E7" s="11" t="s">
        <v>0</v>
      </c>
      <c r="F7" s="11" t="s">
        <v>1</v>
      </c>
      <c r="G7" s="104"/>
      <c r="H7" s="102"/>
    </row>
    <row r="8" spans="1:8" s="3" customFormat="1" ht="39.950000000000003" customHeight="1">
      <c r="A8" s="93" t="s">
        <v>151</v>
      </c>
      <c r="B8" s="94" t="s">
        <v>152</v>
      </c>
      <c r="C8" s="94" t="s">
        <v>153</v>
      </c>
      <c r="D8" s="15" t="s">
        <v>154</v>
      </c>
      <c r="E8" s="65">
        <v>13</v>
      </c>
      <c r="F8" s="65">
        <v>20</v>
      </c>
      <c r="G8" s="63">
        <f t="shared" ref="G8:G30" si="0">($C$3*E8)+($C$4*F8)</f>
        <v>0</v>
      </c>
      <c r="H8" s="95" t="s">
        <v>155</v>
      </c>
    </row>
    <row r="9" spans="1:8" s="3" customFormat="1" ht="39.950000000000003" customHeight="1">
      <c r="A9" s="93" t="s">
        <v>156</v>
      </c>
      <c r="B9" s="94" t="s">
        <v>156</v>
      </c>
      <c r="C9" s="94" t="s">
        <v>156</v>
      </c>
      <c r="D9" s="15" t="s">
        <v>157</v>
      </c>
      <c r="E9" s="65">
        <v>0.65</v>
      </c>
      <c r="F9" s="65">
        <v>1</v>
      </c>
      <c r="G9" s="63">
        <f t="shared" si="0"/>
        <v>0</v>
      </c>
      <c r="H9" s="95" t="s">
        <v>156</v>
      </c>
    </row>
    <row r="10" spans="1:8" s="3" customFormat="1" ht="39.950000000000003" customHeight="1">
      <c r="A10" s="93" t="s">
        <v>156</v>
      </c>
      <c r="B10" s="94" t="s">
        <v>156</v>
      </c>
      <c r="C10" s="94" t="s">
        <v>156</v>
      </c>
      <c r="D10" s="15" t="s">
        <v>158</v>
      </c>
      <c r="E10" s="65">
        <v>0.65</v>
      </c>
      <c r="F10" s="65">
        <v>1</v>
      </c>
      <c r="G10" s="63">
        <f t="shared" si="0"/>
        <v>0</v>
      </c>
      <c r="H10" s="95" t="s">
        <v>156</v>
      </c>
    </row>
    <row r="11" spans="1:8" s="3" customFormat="1" ht="39.950000000000003" customHeight="1">
      <c r="A11" s="93" t="s">
        <v>156</v>
      </c>
      <c r="B11" s="94" t="s">
        <v>156</v>
      </c>
      <c r="C11" s="94" t="s">
        <v>156</v>
      </c>
      <c r="D11" s="15" t="s">
        <v>159</v>
      </c>
      <c r="E11" s="65">
        <v>0.33</v>
      </c>
      <c r="F11" s="65">
        <v>0.5</v>
      </c>
      <c r="G11" s="63">
        <f t="shared" si="0"/>
        <v>0</v>
      </c>
      <c r="H11" s="95" t="s">
        <v>156</v>
      </c>
    </row>
    <row r="12" spans="1:8" s="3" customFormat="1" ht="39.950000000000003" customHeight="1">
      <c r="A12" s="93" t="s">
        <v>156</v>
      </c>
      <c r="B12" s="94" t="s">
        <v>160</v>
      </c>
      <c r="C12" s="96" t="s">
        <v>161</v>
      </c>
      <c r="D12" s="15" t="s">
        <v>162</v>
      </c>
      <c r="E12" s="65">
        <v>32.5</v>
      </c>
      <c r="F12" s="65">
        <v>50</v>
      </c>
      <c r="G12" s="63">
        <f t="shared" si="0"/>
        <v>0</v>
      </c>
      <c r="H12" s="99" t="s">
        <v>163</v>
      </c>
    </row>
    <row r="13" spans="1:8" s="3" customFormat="1" ht="39.950000000000003" customHeight="1">
      <c r="A13" s="93" t="s">
        <v>156</v>
      </c>
      <c r="B13" s="94" t="s">
        <v>156</v>
      </c>
      <c r="C13" s="97"/>
      <c r="D13" s="15" t="s">
        <v>164</v>
      </c>
      <c r="E13" s="65">
        <v>6.5</v>
      </c>
      <c r="F13" s="65">
        <v>10</v>
      </c>
      <c r="G13" s="63">
        <f t="shared" si="0"/>
        <v>0</v>
      </c>
      <c r="H13" s="100"/>
    </row>
    <row r="14" spans="1:8" s="3" customFormat="1" ht="39.950000000000003" customHeight="1">
      <c r="A14" s="93" t="s">
        <v>156</v>
      </c>
      <c r="B14" s="94" t="s">
        <v>156</v>
      </c>
      <c r="C14" s="97"/>
      <c r="D14" s="15" t="s">
        <v>165</v>
      </c>
      <c r="E14" s="65">
        <v>1.95</v>
      </c>
      <c r="F14" s="65">
        <v>3</v>
      </c>
      <c r="G14" s="63">
        <f t="shared" si="0"/>
        <v>0</v>
      </c>
      <c r="H14" s="100"/>
    </row>
    <row r="15" spans="1:8" s="3" customFormat="1" ht="39.950000000000003" customHeight="1">
      <c r="A15" s="93" t="s">
        <v>156</v>
      </c>
      <c r="B15" s="94" t="s">
        <v>156</v>
      </c>
      <c r="C15" s="97"/>
      <c r="D15" s="15" t="s">
        <v>166</v>
      </c>
      <c r="E15" s="65">
        <v>1.3</v>
      </c>
      <c r="F15" s="65">
        <v>2</v>
      </c>
      <c r="G15" s="63">
        <f t="shared" si="0"/>
        <v>0</v>
      </c>
      <c r="H15" s="100"/>
    </row>
    <row r="16" spans="1:8" s="3" customFormat="1" ht="39.950000000000003" customHeight="1">
      <c r="A16" s="93" t="s">
        <v>156</v>
      </c>
      <c r="B16" s="94" t="s">
        <v>156</v>
      </c>
      <c r="C16" s="97"/>
      <c r="D16" s="15" t="s">
        <v>167</v>
      </c>
      <c r="E16" s="65">
        <v>0.97</v>
      </c>
      <c r="F16" s="65">
        <v>1.5</v>
      </c>
      <c r="G16" s="63">
        <f t="shared" si="0"/>
        <v>0</v>
      </c>
      <c r="H16" s="100"/>
    </row>
    <row r="17" spans="1:8" s="3" customFormat="1" ht="39.950000000000003" customHeight="1">
      <c r="A17" s="93" t="s">
        <v>156</v>
      </c>
      <c r="B17" s="94" t="s">
        <v>156</v>
      </c>
      <c r="C17" s="97"/>
      <c r="D17" s="15" t="s">
        <v>168</v>
      </c>
      <c r="E17" s="65">
        <v>0.65</v>
      </c>
      <c r="F17" s="65">
        <v>1</v>
      </c>
      <c r="G17" s="63">
        <f t="shared" si="0"/>
        <v>0</v>
      </c>
      <c r="H17" s="100"/>
    </row>
    <row r="18" spans="1:8" s="3" customFormat="1" ht="39.950000000000003" customHeight="1">
      <c r="A18" s="93" t="s">
        <v>156</v>
      </c>
      <c r="B18" s="94" t="s">
        <v>156</v>
      </c>
      <c r="C18" s="97"/>
      <c r="D18" s="15" t="s">
        <v>169</v>
      </c>
      <c r="E18" s="65">
        <v>0.65</v>
      </c>
      <c r="F18" s="65">
        <v>1</v>
      </c>
      <c r="G18" s="63">
        <f t="shared" si="0"/>
        <v>0</v>
      </c>
      <c r="H18" s="100"/>
    </row>
    <row r="19" spans="1:8" s="3" customFormat="1" ht="39.950000000000003" customHeight="1">
      <c r="A19" s="93" t="s">
        <v>156</v>
      </c>
      <c r="B19" s="94" t="s">
        <v>156</v>
      </c>
      <c r="C19" s="98"/>
      <c r="D19" s="15" t="s">
        <v>170</v>
      </c>
      <c r="E19" s="65">
        <v>0.13</v>
      </c>
      <c r="F19" s="65">
        <v>0.2</v>
      </c>
      <c r="G19" s="63">
        <f t="shared" si="0"/>
        <v>0</v>
      </c>
      <c r="H19" s="101"/>
    </row>
    <row r="20" spans="1:8" s="3" customFormat="1" ht="39.950000000000003" customHeight="1">
      <c r="A20" s="93" t="s">
        <v>156</v>
      </c>
      <c r="B20" s="94" t="s">
        <v>156</v>
      </c>
      <c r="C20" s="52" t="s">
        <v>171</v>
      </c>
      <c r="D20" s="15" t="s">
        <v>154</v>
      </c>
      <c r="E20" s="65">
        <v>18.2</v>
      </c>
      <c r="F20" s="65">
        <v>28</v>
      </c>
      <c r="G20" s="63">
        <f t="shared" si="0"/>
        <v>0</v>
      </c>
      <c r="H20" s="51" t="s">
        <v>172</v>
      </c>
    </row>
    <row r="21" spans="1:8" s="3" customFormat="1" ht="39.950000000000003" customHeight="1">
      <c r="A21" s="93" t="s">
        <v>156</v>
      </c>
      <c r="B21" s="94" t="s">
        <v>156</v>
      </c>
      <c r="C21" s="94" t="s">
        <v>173</v>
      </c>
      <c r="D21" s="15" t="s">
        <v>174</v>
      </c>
      <c r="E21" s="65">
        <v>19.5</v>
      </c>
      <c r="F21" s="65">
        <v>30</v>
      </c>
      <c r="G21" s="63">
        <f t="shared" si="0"/>
        <v>0</v>
      </c>
      <c r="H21" s="95" t="s">
        <v>175</v>
      </c>
    </row>
    <row r="22" spans="1:8" s="3" customFormat="1" ht="39.950000000000003" customHeight="1">
      <c r="A22" s="93" t="s">
        <v>156</v>
      </c>
      <c r="B22" s="94" t="s">
        <v>156</v>
      </c>
      <c r="C22" s="94" t="s">
        <v>156</v>
      </c>
      <c r="D22" s="15" t="s">
        <v>176</v>
      </c>
      <c r="E22" s="65">
        <v>3.25</v>
      </c>
      <c r="F22" s="65">
        <v>5</v>
      </c>
      <c r="G22" s="63">
        <f t="shared" si="0"/>
        <v>0</v>
      </c>
      <c r="H22" s="95" t="s">
        <v>156</v>
      </c>
    </row>
    <row r="23" spans="1:8" s="3" customFormat="1" ht="39.950000000000003" customHeight="1">
      <c r="A23" s="93" t="s">
        <v>156</v>
      </c>
      <c r="B23" s="94" t="s">
        <v>156</v>
      </c>
      <c r="C23" s="94" t="s">
        <v>156</v>
      </c>
      <c r="D23" s="15" t="s">
        <v>177</v>
      </c>
      <c r="E23" s="65">
        <v>3.25</v>
      </c>
      <c r="F23" s="65">
        <v>5</v>
      </c>
      <c r="G23" s="63">
        <f t="shared" si="0"/>
        <v>0</v>
      </c>
      <c r="H23" s="95" t="s">
        <v>156</v>
      </c>
    </row>
    <row r="24" spans="1:8" s="3" customFormat="1" ht="39.950000000000003" customHeight="1">
      <c r="A24" s="93" t="s">
        <v>156</v>
      </c>
      <c r="B24" s="94" t="s">
        <v>156</v>
      </c>
      <c r="C24" s="94" t="s">
        <v>156</v>
      </c>
      <c r="D24" s="15" t="s">
        <v>575</v>
      </c>
      <c r="E24" s="65">
        <v>0.97</v>
      </c>
      <c r="F24" s="65">
        <v>1.5</v>
      </c>
      <c r="G24" s="63">
        <f t="shared" si="0"/>
        <v>0</v>
      </c>
      <c r="H24" s="95" t="s">
        <v>156</v>
      </c>
    </row>
    <row r="25" spans="1:8" s="3" customFormat="1" ht="39.950000000000003" customHeight="1">
      <c r="A25" s="93" t="s">
        <v>156</v>
      </c>
      <c r="B25" s="94" t="s">
        <v>156</v>
      </c>
      <c r="C25" s="94" t="s">
        <v>156</v>
      </c>
      <c r="D25" s="15" t="s">
        <v>178</v>
      </c>
      <c r="E25" s="65">
        <v>0.13</v>
      </c>
      <c r="F25" s="65">
        <v>0.2</v>
      </c>
      <c r="G25" s="63">
        <f t="shared" si="0"/>
        <v>0</v>
      </c>
      <c r="H25" s="95" t="s">
        <v>156</v>
      </c>
    </row>
    <row r="26" spans="1:8" s="3" customFormat="1" ht="39.950000000000003" customHeight="1">
      <c r="A26" s="93" t="s">
        <v>156</v>
      </c>
      <c r="B26" s="94" t="s">
        <v>156</v>
      </c>
      <c r="C26" s="94" t="s">
        <v>156</v>
      </c>
      <c r="D26" s="15" t="s">
        <v>179</v>
      </c>
      <c r="E26" s="65">
        <v>7.0000000000000007E-2</v>
      </c>
      <c r="F26" s="65">
        <v>0.1</v>
      </c>
      <c r="G26" s="63">
        <f t="shared" si="0"/>
        <v>0</v>
      </c>
      <c r="H26" s="95" t="s">
        <v>156</v>
      </c>
    </row>
    <row r="27" spans="1:8" s="3" customFormat="1" ht="39.950000000000003" customHeight="1">
      <c r="A27" s="93" t="s">
        <v>156</v>
      </c>
      <c r="B27" s="94" t="s">
        <v>156</v>
      </c>
      <c r="C27" s="52" t="s">
        <v>180</v>
      </c>
      <c r="D27" s="15" t="s">
        <v>181</v>
      </c>
      <c r="E27" s="65">
        <v>13</v>
      </c>
      <c r="F27" s="65">
        <v>20</v>
      </c>
      <c r="G27" s="63">
        <f t="shared" si="0"/>
        <v>0</v>
      </c>
      <c r="H27" s="51" t="s">
        <v>182</v>
      </c>
    </row>
    <row r="28" spans="1:8" s="3" customFormat="1" ht="39.950000000000003" customHeight="1">
      <c r="A28" s="93" t="s">
        <v>156</v>
      </c>
      <c r="B28" s="94" t="s">
        <v>183</v>
      </c>
      <c r="C28" s="94" t="s">
        <v>184</v>
      </c>
      <c r="D28" s="15" t="s">
        <v>185</v>
      </c>
      <c r="E28" s="65">
        <v>78</v>
      </c>
      <c r="F28" s="65">
        <v>120</v>
      </c>
      <c r="G28" s="63">
        <f t="shared" si="0"/>
        <v>0</v>
      </c>
      <c r="H28" s="95" t="s">
        <v>186</v>
      </c>
    </row>
    <row r="29" spans="1:8" s="3" customFormat="1" ht="39.950000000000003" customHeight="1">
      <c r="A29" s="93" t="s">
        <v>156</v>
      </c>
      <c r="B29" s="94" t="s">
        <v>156</v>
      </c>
      <c r="C29" s="94" t="s">
        <v>156</v>
      </c>
      <c r="D29" s="15" t="s">
        <v>187</v>
      </c>
      <c r="E29" s="65">
        <v>19.5</v>
      </c>
      <c r="F29" s="65">
        <v>30</v>
      </c>
      <c r="G29" s="63">
        <f t="shared" si="0"/>
        <v>0</v>
      </c>
      <c r="H29" s="95" t="s">
        <v>156</v>
      </c>
    </row>
    <row r="30" spans="1:8" s="3" customFormat="1" ht="39.950000000000003" customHeight="1">
      <c r="A30" s="93" t="s">
        <v>156</v>
      </c>
      <c r="B30" s="94" t="s">
        <v>156</v>
      </c>
      <c r="C30" s="94" t="s">
        <v>156</v>
      </c>
      <c r="D30" s="15" t="s">
        <v>188</v>
      </c>
      <c r="E30" s="65">
        <v>1.95</v>
      </c>
      <c r="F30" s="65">
        <v>3</v>
      </c>
      <c r="G30" s="63">
        <f t="shared" si="0"/>
        <v>0</v>
      </c>
      <c r="H30" s="95" t="s">
        <v>156</v>
      </c>
    </row>
    <row r="31" spans="1:8" ht="39.950000000000003" customHeight="1">
      <c r="A31" s="12"/>
      <c r="B31" s="12"/>
      <c r="C31" s="12"/>
      <c r="D31" s="12"/>
      <c r="E31" s="13"/>
      <c r="F31" s="13"/>
      <c r="G31" s="14"/>
      <c r="H31" s="12"/>
    </row>
    <row r="32" spans="1:8" ht="18">
      <c r="A32" s="12"/>
      <c r="B32" s="12"/>
      <c r="C32" s="12"/>
      <c r="D32" s="12"/>
      <c r="E32" s="13"/>
      <c r="F32" s="13"/>
      <c r="G32" s="14"/>
      <c r="H32" s="12"/>
    </row>
    <row r="33" spans="1:8" ht="18">
      <c r="A33" s="12"/>
      <c r="B33" s="12"/>
      <c r="C33" s="12"/>
      <c r="D33" s="12"/>
      <c r="E33" s="13"/>
      <c r="F33" s="13"/>
      <c r="G33" s="14"/>
      <c r="H33" s="12"/>
    </row>
    <row r="34" spans="1:8" ht="18">
      <c r="A34" s="12"/>
      <c r="B34" s="12"/>
      <c r="C34" s="12"/>
      <c r="D34" s="12"/>
      <c r="E34" s="13"/>
      <c r="F34" s="13"/>
      <c r="G34" s="14"/>
      <c r="H34" s="12"/>
    </row>
    <row r="35" spans="1:8" ht="18">
      <c r="A35" s="12"/>
      <c r="B35" s="12"/>
      <c r="C35" s="12"/>
      <c r="D35" s="12"/>
      <c r="E35" s="13"/>
      <c r="F35" s="13"/>
      <c r="G35" s="14"/>
      <c r="H35" s="12"/>
    </row>
    <row r="36" spans="1:8" ht="18">
      <c r="A36" s="12"/>
      <c r="B36" s="12"/>
      <c r="C36" s="12"/>
      <c r="D36" s="12"/>
      <c r="E36" s="13"/>
      <c r="F36" s="13"/>
      <c r="G36" s="14"/>
      <c r="H36" s="12"/>
    </row>
    <row r="37" spans="1:8" ht="18">
      <c r="A37" s="12"/>
      <c r="B37" s="12"/>
      <c r="C37" s="12"/>
      <c r="D37" s="12"/>
      <c r="E37" s="13"/>
      <c r="F37" s="13"/>
      <c r="G37" s="14"/>
      <c r="H37" s="12"/>
    </row>
    <row r="38" spans="1:8" ht="18">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sheetData>
  <sheetProtection formatRows="0" insertRows="0" deleteRows="0"/>
  <mergeCells count="26">
    <mergeCell ref="A1:H1"/>
    <mergeCell ref="A2:C2"/>
    <mergeCell ref="D2:G2"/>
    <mergeCell ref="H2:H4"/>
    <mergeCell ref="A3:B3"/>
    <mergeCell ref="D3:G4"/>
    <mergeCell ref="A4:B4"/>
    <mergeCell ref="H6:H7"/>
    <mergeCell ref="A6:A7"/>
    <mergeCell ref="B6:B7"/>
    <mergeCell ref="C6:C7"/>
    <mergeCell ref="D6:D7"/>
    <mergeCell ref="E6:F6"/>
    <mergeCell ref="G6:G7"/>
    <mergeCell ref="A8:A30"/>
    <mergeCell ref="B8:B11"/>
    <mergeCell ref="C8:C11"/>
    <mergeCell ref="H8:H11"/>
    <mergeCell ref="B12:B27"/>
    <mergeCell ref="C12:C19"/>
    <mergeCell ref="H12:H19"/>
    <mergeCell ref="C21:C26"/>
    <mergeCell ref="H21:H26"/>
    <mergeCell ref="B28:B30"/>
    <mergeCell ref="C28:C30"/>
    <mergeCell ref="H28:H30"/>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showGridLines="0" view="pageBreakPreview" zoomScale="70" zoomScaleNormal="70" zoomScaleSheetLayoutView="70" workbookViewId="0">
      <selection activeCell="C15" sqref="C15:C24"/>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5" t="s">
        <v>149</v>
      </c>
      <c r="B1" s="105"/>
      <c r="C1" s="105"/>
      <c r="D1" s="105"/>
      <c r="E1" s="105"/>
      <c r="F1" s="105"/>
      <c r="G1" s="105"/>
      <c r="H1" s="105"/>
    </row>
    <row r="2" spans="1:8" s="2" customFormat="1" ht="39.950000000000003" customHeight="1">
      <c r="A2" s="106" t="s">
        <v>6</v>
      </c>
      <c r="B2" s="107"/>
      <c r="C2" s="108"/>
      <c r="D2" s="109" t="s">
        <v>8</v>
      </c>
      <c r="E2" s="109"/>
      <c r="F2" s="109"/>
      <c r="G2" s="109"/>
      <c r="H2" s="110"/>
    </row>
    <row r="3" spans="1:8" s="2" customFormat="1" ht="39.950000000000003" customHeight="1">
      <c r="A3" s="111" t="s">
        <v>0</v>
      </c>
      <c r="B3" s="112"/>
      <c r="C3" s="8"/>
      <c r="D3" s="113" t="s">
        <v>11</v>
      </c>
      <c r="E3" s="114"/>
      <c r="F3" s="114"/>
      <c r="G3" s="114"/>
      <c r="H3" s="110"/>
    </row>
    <row r="4" spans="1:8" s="2" customFormat="1" ht="39.950000000000003" customHeight="1" thickBot="1">
      <c r="A4" s="115" t="s">
        <v>1</v>
      </c>
      <c r="B4" s="116"/>
      <c r="C4" s="9"/>
      <c r="D4" s="113"/>
      <c r="E4" s="114"/>
      <c r="F4" s="114"/>
      <c r="G4" s="114"/>
      <c r="H4" s="110"/>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10</v>
      </c>
      <c r="F6" s="102"/>
      <c r="G6" s="103" t="s">
        <v>7</v>
      </c>
      <c r="H6" s="102" t="s">
        <v>9</v>
      </c>
    </row>
    <row r="7" spans="1:8" s="2" customFormat="1" ht="39.950000000000003" customHeight="1">
      <c r="A7" s="102"/>
      <c r="B7" s="102"/>
      <c r="C7" s="102"/>
      <c r="D7" s="102"/>
      <c r="E7" s="64" t="s">
        <v>0</v>
      </c>
      <c r="F7" s="64" t="s">
        <v>1</v>
      </c>
      <c r="G7" s="104"/>
      <c r="H7" s="102"/>
    </row>
    <row r="8" spans="1:8" s="3" customFormat="1" ht="39.950000000000003" customHeight="1">
      <c r="A8" s="93" t="s">
        <v>189</v>
      </c>
      <c r="B8" s="94" t="s">
        <v>152</v>
      </c>
      <c r="C8" s="94" t="s">
        <v>190</v>
      </c>
      <c r="D8" s="15" t="s">
        <v>154</v>
      </c>
      <c r="E8" s="65">
        <v>13</v>
      </c>
      <c r="F8" s="65">
        <v>20</v>
      </c>
      <c r="G8" s="63">
        <f t="shared" ref="G8:G45" si="0">($C$3*E8)+($C$4*F8)</f>
        <v>0</v>
      </c>
      <c r="H8" s="95" t="s">
        <v>568</v>
      </c>
    </row>
    <row r="9" spans="1:8" s="3" customFormat="1" ht="39.950000000000003" customHeight="1">
      <c r="A9" s="93" t="s">
        <v>156</v>
      </c>
      <c r="B9" s="94" t="s">
        <v>156</v>
      </c>
      <c r="C9" s="94" t="s">
        <v>156</v>
      </c>
      <c r="D9" s="15" t="s">
        <v>191</v>
      </c>
      <c r="E9" s="65">
        <v>9.75</v>
      </c>
      <c r="F9" s="65">
        <v>15</v>
      </c>
      <c r="G9" s="63">
        <f t="shared" si="0"/>
        <v>0</v>
      </c>
      <c r="H9" s="95" t="s">
        <v>156</v>
      </c>
    </row>
    <row r="10" spans="1:8" s="3" customFormat="1" ht="39.950000000000003" customHeight="1">
      <c r="A10" s="93" t="s">
        <v>156</v>
      </c>
      <c r="B10" s="94" t="s">
        <v>156</v>
      </c>
      <c r="C10" s="94" t="s">
        <v>156</v>
      </c>
      <c r="D10" s="15" t="s">
        <v>159</v>
      </c>
      <c r="E10" s="65">
        <v>0.33</v>
      </c>
      <c r="F10" s="65">
        <v>0.5</v>
      </c>
      <c r="G10" s="63">
        <f t="shared" si="0"/>
        <v>0</v>
      </c>
      <c r="H10" s="95" t="s">
        <v>156</v>
      </c>
    </row>
    <row r="11" spans="1:8" s="3" customFormat="1" ht="39.950000000000003" customHeight="1">
      <c r="A11" s="93" t="s">
        <v>156</v>
      </c>
      <c r="B11" s="94" t="s">
        <v>156</v>
      </c>
      <c r="C11" s="94" t="s">
        <v>156</v>
      </c>
      <c r="D11" s="15" t="s">
        <v>192</v>
      </c>
      <c r="E11" s="65">
        <v>7.0000000000000007E-2</v>
      </c>
      <c r="F11" s="65">
        <v>0.1</v>
      </c>
      <c r="G11" s="63">
        <f t="shared" si="0"/>
        <v>0</v>
      </c>
      <c r="H11" s="95" t="s">
        <v>156</v>
      </c>
    </row>
    <row r="12" spans="1:8" s="3" customFormat="1" ht="39.950000000000003" customHeight="1">
      <c r="A12" s="93" t="s">
        <v>156</v>
      </c>
      <c r="B12" s="94" t="s">
        <v>160</v>
      </c>
      <c r="C12" s="52" t="s">
        <v>193</v>
      </c>
      <c r="D12" s="15" t="s">
        <v>154</v>
      </c>
      <c r="E12" s="65">
        <v>35.75</v>
      </c>
      <c r="F12" s="65">
        <v>0</v>
      </c>
      <c r="G12" s="63">
        <f t="shared" si="0"/>
        <v>0</v>
      </c>
      <c r="H12" s="51" t="s">
        <v>172</v>
      </c>
    </row>
    <row r="13" spans="1:8" s="3" customFormat="1" ht="39.950000000000003" customHeight="1">
      <c r="A13" s="93"/>
      <c r="B13" s="94"/>
      <c r="C13" s="94" t="s">
        <v>194</v>
      </c>
      <c r="D13" s="15" t="s">
        <v>154</v>
      </c>
      <c r="E13" s="65">
        <v>0</v>
      </c>
      <c r="F13" s="65">
        <v>50</v>
      </c>
      <c r="G13" s="63">
        <f t="shared" si="0"/>
        <v>0</v>
      </c>
      <c r="H13" s="95" t="s">
        <v>195</v>
      </c>
    </row>
    <row r="14" spans="1:8" s="3" customFormat="1" ht="39.950000000000003" customHeight="1">
      <c r="A14" s="93"/>
      <c r="B14" s="94"/>
      <c r="C14" s="94" t="s">
        <v>156</v>
      </c>
      <c r="D14" s="15" t="s">
        <v>196</v>
      </c>
      <c r="E14" s="65">
        <v>0</v>
      </c>
      <c r="F14" s="65">
        <v>5</v>
      </c>
      <c r="G14" s="63">
        <f t="shared" si="0"/>
        <v>0</v>
      </c>
      <c r="H14" s="95" t="s">
        <v>156</v>
      </c>
    </row>
    <row r="15" spans="1:8" s="3" customFormat="1" ht="39.950000000000003" customHeight="1">
      <c r="A15" s="93" t="s">
        <v>156</v>
      </c>
      <c r="B15" s="94" t="s">
        <v>156</v>
      </c>
      <c r="C15" s="94" t="s">
        <v>197</v>
      </c>
      <c r="D15" s="15" t="s">
        <v>164</v>
      </c>
      <c r="E15" s="65">
        <v>6.5</v>
      </c>
      <c r="F15" s="65">
        <v>10</v>
      </c>
      <c r="G15" s="63">
        <f t="shared" si="0"/>
        <v>0</v>
      </c>
      <c r="H15" s="95" t="s">
        <v>198</v>
      </c>
    </row>
    <row r="16" spans="1:8" s="3" customFormat="1" ht="39.950000000000003" customHeight="1">
      <c r="A16" s="93" t="s">
        <v>156</v>
      </c>
      <c r="B16" s="94" t="s">
        <v>156</v>
      </c>
      <c r="C16" s="94" t="s">
        <v>156</v>
      </c>
      <c r="D16" s="15" t="s">
        <v>199</v>
      </c>
      <c r="E16" s="65">
        <v>3.25</v>
      </c>
      <c r="F16" s="65">
        <v>5</v>
      </c>
      <c r="G16" s="63">
        <f t="shared" si="0"/>
        <v>0</v>
      </c>
      <c r="H16" s="95" t="s">
        <v>156</v>
      </c>
    </row>
    <row r="17" spans="1:8" s="3" customFormat="1" ht="39.950000000000003" customHeight="1">
      <c r="A17" s="93" t="s">
        <v>156</v>
      </c>
      <c r="B17" s="94" t="s">
        <v>156</v>
      </c>
      <c r="C17" s="94" t="s">
        <v>156</v>
      </c>
      <c r="D17" s="15" t="s">
        <v>200</v>
      </c>
      <c r="E17" s="65">
        <v>3.25</v>
      </c>
      <c r="F17" s="65">
        <v>5</v>
      </c>
      <c r="G17" s="63">
        <f t="shared" si="0"/>
        <v>0</v>
      </c>
      <c r="H17" s="95" t="s">
        <v>156</v>
      </c>
    </row>
    <row r="18" spans="1:8" s="3" customFormat="1" ht="39.950000000000003" customHeight="1">
      <c r="A18" s="93" t="s">
        <v>156</v>
      </c>
      <c r="B18" s="94" t="s">
        <v>156</v>
      </c>
      <c r="C18" s="94" t="s">
        <v>156</v>
      </c>
      <c r="D18" s="15" t="s">
        <v>201</v>
      </c>
      <c r="E18" s="65">
        <v>3.25</v>
      </c>
      <c r="F18" s="65">
        <v>5</v>
      </c>
      <c r="G18" s="63">
        <f t="shared" si="0"/>
        <v>0</v>
      </c>
      <c r="H18" s="95" t="s">
        <v>156</v>
      </c>
    </row>
    <row r="19" spans="1:8" s="3" customFormat="1" ht="39.950000000000003" customHeight="1">
      <c r="A19" s="93" t="s">
        <v>156</v>
      </c>
      <c r="B19" s="94" t="s">
        <v>156</v>
      </c>
      <c r="C19" s="94" t="s">
        <v>156</v>
      </c>
      <c r="D19" s="15" t="s">
        <v>202</v>
      </c>
      <c r="E19" s="65">
        <v>0.65</v>
      </c>
      <c r="F19" s="65">
        <v>1</v>
      </c>
      <c r="G19" s="63">
        <f t="shared" si="0"/>
        <v>0</v>
      </c>
      <c r="H19" s="95" t="s">
        <v>156</v>
      </c>
    </row>
    <row r="20" spans="1:8" s="3" customFormat="1" ht="39.950000000000003" customHeight="1">
      <c r="A20" s="93" t="s">
        <v>156</v>
      </c>
      <c r="B20" s="94" t="s">
        <v>156</v>
      </c>
      <c r="C20" s="94" t="s">
        <v>156</v>
      </c>
      <c r="D20" s="15" t="s">
        <v>169</v>
      </c>
      <c r="E20" s="65">
        <v>0.65</v>
      </c>
      <c r="F20" s="65">
        <v>1</v>
      </c>
      <c r="G20" s="63">
        <f t="shared" si="0"/>
        <v>0</v>
      </c>
      <c r="H20" s="95" t="s">
        <v>156</v>
      </c>
    </row>
    <row r="21" spans="1:8" s="3" customFormat="1" ht="39.950000000000003" customHeight="1">
      <c r="A21" s="93" t="s">
        <v>156</v>
      </c>
      <c r="B21" s="94" t="s">
        <v>156</v>
      </c>
      <c r="C21" s="94" t="s">
        <v>156</v>
      </c>
      <c r="D21" s="15" t="s">
        <v>203</v>
      </c>
      <c r="E21" s="65">
        <v>0.33</v>
      </c>
      <c r="F21" s="65">
        <v>0.5</v>
      </c>
      <c r="G21" s="63">
        <f t="shared" si="0"/>
        <v>0</v>
      </c>
      <c r="H21" s="95" t="s">
        <v>156</v>
      </c>
    </row>
    <row r="22" spans="1:8" s="3" customFormat="1" ht="39.950000000000003" customHeight="1">
      <c r="A22" s="93" t="s">
        <v>156</v>
      </c>
      <c r="B22" s="94" t="s">
        <v>156</v>
      </c>
      <c r="C22" s="94" t="s">
        <v>156</v>
      </c>
      <c r="D22" s="15" t="s">
        <v>204</v>
      </c>
      <c r="E22" s="65">
        <v>0.13</v>
      </c>
      <c r="F22" s="65">
        <v>0.2</v>
      </c>
      <c r="G22" s="63">
        <f t="shared" si="0"/>
        <v>0</v>
      </c>
      <c r="H22" s="95" t="s">
        <v>156</v>
      </c>
    </row>
    <row r="23" spans="1:8" s="3" customFormat="1" ht="39.950000000000003" customHeight="1">
      <c r="A23" s="93" t="s">
        <v>156</v>
      </c>
      <c r="B23" s="94" t="s">
        <v>156</v>
      </c>
      <c r="C23" s="94" t="s">
        <v>156</v>
      </c>
      <c r="D23" s="15" t="s">
        <v>170</v>
      </c>
      <c r="E23" s="65">
        <v>0.13</v>
      </c>
      <c r="F23" s="65">
        <v>0.2</v>
      </c>
      <c r="G23" s="63">
        <f t="shared" si="0"/>
        <v>0</v>
      </c>
      <c r="H23" s="95" t="s">
        <v>156</v>
      </c>
    </row>
    <row r="24" spans="1:8" s="3" customFormat="1" ht="39.950000000000003" customHeight="1">
      <c r="A24" s="93" t="s">
        <v>156</v>
      </c>
      <c r="B24" s="94" t="s">
        <v>156</v>
      </c>
      <c r="C24" s="94" t="s">
        <v>156</v>
      </c>
      <c r="D24" s="15" t="s">
        <v>178</v>
      </c>
      <c r="E24" s="65">
        <v>7.0000000000000007E-2</v>
      </c>
      <c r="F24" s="65">
        <v>0.1</v>
      </c>
      <c r="G24" s="63">
        <f t="shared" si="0"/>
        <v>0</v>
      </c>
      <c r="H24" s="95" t="s">
        <v>156</v>
      </c>
    </row>
    <row r="25" spans="1:8" s="3" customFormat="1" ht="39.950000000000003" customHeight="1">
      <c r="A25" s="93" t="s">
        <v>156</v>
      </c>
      <c r="B25" s="94" t="s">
        <v>156</v>
      </c>
      <c r="C25" s="94" t="s">
        <v>205</v>
      </c>
      <c r="D25" s="15" t="s">
        <v>206</v>
      </c>
      <c r="E25" s="65">
        <v>22.75</v>
      </c>
      <c r="F25" s="65">
        <v>35</v>
      </c>
      <c r="G25" s="63">
        <f t="shared" si="0"/>
        <v>0</v>
      </c>
      <c r="H25" s="95" t="s">
        <v>207</v>
      </c>
    </row>
    <row r="26" spans="1:8" s="3" customFormat="1" ht="39.950000000000003" customHeight="1">
      <c r="A26" s="93" t="s">
        <v>156</v>
      </c>
      <c r="B26" s="94" t="s">
        <v>156</v>
      </c>
      <c r="C26" s="94" t="s">
        <v>156</v>
      </c>
      <c r="D26" s="15" t="s">
        <v>208</v>
      </c>
      <c r="E26" s="65">
        <v>3.25</v>
      </c>
      <c r="F26" s="65">
        <v>5</v>
      </c>
      <c r="G26" s="63">
        <f t="shared" si="0"/>
        <v>0</v>
      </c>
      <c r="H26" s="95" t="s">
        <v>156</v>
      </c>
    </row>
    <row r="27" spans="1:8" s="3" customFormat="1" ht="39.950000000000003" customHeight="1">
      <c r="A27" s="93" t="s">
        <v>156</v>
      </c>
      <c r="B27" s="94" t="s">
        <v>156</v>
      </c>
      <c r="C27" s="94" t="s">
        <v>156</v>
      </c>
      <c r="D27" s="15" t="s">
        <v>209</v>
      </c>
      <c r="E27" s="65">
        <v>3.25</v>
      </c>
      <c r="F27" s="65">
        <v>5</v>
      </c>
      <c r="G27" s="63">
        <f t="shared" si="0"/>
        <v>0</v>
      </c>
      <c r="H27" s="95" t="s">
        <v>156</v>
      </c>
    </row>
    <row r="28" spans="1:8" s="3" customFormat="1" ht="39.950000000000003" customHeight="1">
      <c r="A28" s="93" t="s">
        <v>156</v>
      </c>
      <c r="B28" s="94" t="s">
        <v>156</v>
      </c>
      <c r="C28" s="94" t="s">
        <v>156</v>
      </c>
      <c r="D28" s="15" t="s">
        <v>210</v>
      </c>
      <c r="E28" s="65">
        <v>3.25</v>
      </c>
      <c r="F28" s="65">
        <v>5</v>
      </c>
      <c r="G28" s="63">
        <f t="shared" si="0"/>
        <v>0</v>
      </c>
      <c r="H28" s="95" t="s">
        <v>156</v>
      </c>
    </row>
    <row r="29" spans="1:8" s="3" customFormat="1" ht="39.950000000000003" customHeight="1">
      <c r="A29" s="93" t="s">
        <v>156</v>
      </c>
      <c r="B29" s="94" t="s">
        <v>156</v>
      </c>
      <c r="C29" s="94" t="s">
        <v>156</v>
      </c>
      <c r="D29" s="15" t="s">
        <v>165</v>
      </c>
      <c r="E29" s="65">
        <v>1.95</v>
      </c>
      <c r="F29" s="65">
        <v>3</v>
      </c>
      <c r="G29" s="63">
        <f t="shared" si="0"/>
        <v>0</v>
      </c>
      <c r="H29" s="95" t="s">
        <v>156</v>
      </c>
    </row>
    <row r="30" spans="1:8" s="3" customFormat="1" ht="39.950000000000003" customHeight="1">
      <c r="A30" s="93" t="s">
        <v>156</v>
      </c>
      <c r="B30" s="94" t="s">
        <v>156</v>
      </c>
      <c r="C30" s="94" t="s">
        <v>156</v>
      </c>
      <c r="D30" s="15" t="s">
        <v>575</v>
      </c>
      <c r="E30" s="65">
        <v>1.3</v>
      </c>
      <c r="F30" s="65">
        <v>2</v>
      </c>
      <c r="G30" s="63">
        <f t="shared" si="0"/>
        <v>0</v>
      </c>
      <c r="H30" s="95" t="s">
        <v>156</v>
      </c>
    </row>
    <row r="31" spans="1:8" s="3" customFormat="1" ht="39.950000000000003" customHeight="1">
      <c r="A31" s="93" t="s">
        <v>156</v>
      </c>
      <c r="B31" s="94" t="s">
        <v>156</v>
      </c>
      <c r="C31" s="94" t="s">
        <v>156</v>
      </c>
      <c r="D31" s="15" t="s">
        <v>211</v>
      </c>
      <c r="E31" s="65">
        <v>0.65</v>
      </c>
      <c r="F31" s="65">
        <v>1</v>
      </c>
      <c r="G31" s="63">
        <f t="shared" si="0"/>
        <v>0</v>
      </c>
      <c r="H31" s="95" t="s">
        <v>156</v>
      </c>
    </row>
    <row r="32" spans="1:8" s="3" customFormat="1" ht="39.950000000000003" customHeight="1">
      <c r="A32" s="93" t="s">
        <v>156</v>
      </c>
      <c r="B32" s="94" t="s">
        <v>156</v>
      </c>
      <c r="C32" s="94" t="s">
        <v>156</v>
      </c>
      <c r="D32" s="15" t="s">
        <v>203</v>
      </c>
      <c r="E32" s="65">
        <v>0.33</v>
      </c>
      <c r="F32" s="65">
        <v>0.5</v>
      </c>
      <c r="G32" s="63">
        <f t="shared" si="0"/>
        <v>0</v>
      </c>
      <c r="H32" s="95" t="s">
        <v>156</v>
      </c>
    </row>
    <row r="33" spans="1:8" s="3" customFormat="1" ht="39.950000000000003" customHeight="1">
      <c r="A33" s="93" t="s">
        <v>156</v>
      </c>
      <c r="B33" s="94" t="s">
        <v>156</v>
      </c>
      <c r="C33" s="94" t="s">
        <v>156</v>
      </c>
      <c r="D33" s="15" t="s">
        <v>159</v>
      </c>
      <c r="E33" s="65">
        <v>0.33</v>
      </c>
      <c r="F33" s="65">
        <v>0.5</v>
      </c>
      <c r="G33" s="63">
        <f t="shared" si="0"/>
        <v>0</v>
      </c>
      <c r="H33" s="95" t="s">
        <v>156</v>
      </c>
    </row>
    <row r="34" spans="1:8" s="3" customFormat="1" ht="39.950000000000003" customHeight="1">
      <c r="A34" s="93" t="s">
        <v>156</v>
      </c>
      <c r="B34" s="94" t="s">
        <v>156</v>
      </c>
      <c r="C34" s="94" t="s">
        <v>156</v>
      </c>
      <c r="D34" s="15" t="s">
        <v>212</v>
      </c>
      <c r="E34" s="65">
        <v>0.33</v>
      </c>
      <c r="F34" s="65">
        <v>0.5</v>
      </c>
      <c r="G34" s="63">
        <f t="shared" si="0"/>
        <v>0</v>
      </c>
      <c r="H34" s="95" t="s">
        <v>156</v>
      </c>
    </row>
    <row r="35" spans="1:8" s="3" customFormat="1" ht="39.950000000000003" customHeight="1">
      <c r="A35" s="93" t="s">
        <v>156</v>
      </c>
      <c r="B35" s="94" t="s">
        <v>156</v>
      </c>
      <c r="C35" s="94" t="s">
        <v>213</v>
      </c>
      <c r="D35" s="15" t="s">
        <v>214</v>
      </c>
      <c r="E35" s="65">
        <v>22.75</v>
      </c>
      <c r="F35" s="65">
        <v>35</v>
      </c>
      <c r="G35" s="63">
        <f t="shared" si="0"/>
        <v>0</v>
      </c>
      <c r="H35" s="95" t="s">
        <v>215</v>
      </c>
    </row>
    <row r="36" spans="1:8" s="3" customFormat="1" ht="39.950000000000003" customHeight="1">
      <c r="A36" s="93" t="s">
        <v>156</v>
      </c>
      <c r="B36" s="94" t="s">
        <v>156</v>
      </c>
      <c r="C36" s="94" t="s">
        <v>156</v>
      </c>
      <c r="D36" s="15" t="s">
        <v>202</v>
      </c>
      <c r="E36" s="65">
        <v>0.65</v>
      </c>
      <c r="F36" s="65">
        <v>1</v>
      </c>
      <c r="G36" s="63">
        <f t="shared" si="0"/>
        <v>0</v>
      </c>
      <c r="H36" s="95" t="s">
        <v>156</v>
      </c>
    </row>
    <row r="37" spans="1:8" s="3" customFormat="1" ht="39.950000000000003" customHeight="1">
      <c r="A37" s="93" t="s">
        <v>156</v>
      </c>
      <c r="B37" s="94" t="s">
        <v>156</v>
      </c>
      <c r="C37" s="94" t="s">
        <v>156</v>
      </c>
      <c r="D37" s="15" t="s">
        <v>203</v>
      </c>
      <c r="E37" s="65">
        <v>0.33</v>
      </c>
      <c r="F37" s="65">
        <v>0.5</v>
      </c>
      <c r="G37" s="63">
        <f t="shared" si="0"/>
        <v>0</v>
      </c>
      <c r="H37" s="95" t="s">
        <v>156</v>
      </c>
    </row>
    <row r="38" spans="1:8" s="3" customFormat="1" ht="39.950000000000003" customHeight="1">
      <c r="A38" s="93" t="s">
        <v>156</v>
      </c>
      <c r="B38" s="94" t="s">
        <v>156</v>
      </c>
      <c r="C38" s="94" t="s">
        <v>156</v>
      </c>
      <c r="D38" s="15" t="s">
        <v>159</v>
      </c>
      <c r="E38" s="65">
        <v>0.33</v>
      </c>
      <c r="F38" s="65">
        <v>0.5</v>
      </c>
      <c r="G38" s="63">
        <f t="shared" si="0"/>
        <v>0</v>
      </c>
      <c r="H38" s="95" t="s">
        <v>156</v>
      </c>
    </row>
    <row r="39" spans="1:8" s="3" customFormat="1" ht="39.950000000000003" customHeight="1">
      <c r="A39" s="93" t="s">
        <v>156</v>
      </c>
      <c r="B39" s="94" t="s">
        <v>156</v>
      </c>
      <c r="C39" s="94" t="s">
        <v>156</v>
      </c>
      <c r="D39" s="15" t="s">
        <v>212</v>
      </c>
      <c r="E39" s="65">
        <v>0.33</v>
      </c>
      <c r="F39" s="65">
        <v>0.5</v>
      </c>
      <c r="G39" s="63">
        <f t="shared" si="0"/>
        <v>0</v>
      </c>
      <c r="H39" s="95" t="s">
        <v>156</v>
      </c>
    </row>
    <row r="40" spans="1:8" s="3" customFormat="1" ht="39.950000000000003" customHeight="1">
      <c r="A40" s="93" t="s">
        <v>156</v>
      </c>
      <c r="B40" s="94" t="s">
        <v>156</v>
      </c>
      <c r="C40" s="94" t="s">
        <v>156</v>
      </c>
      <c r="D40" s="15" t="s">
        <v>216</v>
      </c>
      <c r="E40" s="65">
        <v>0.33</v>
      </c>
      <c r="F40" s="65">
        <v>0.5</v>
      </c>
      <c r="G40" s="63">
        <f t="shared" si="0"/>
        <v>0</v>
      </c>
      <c r="H40" s="95" t="s">
        <v>156</v>
      </c>
    </row>
    <row r="41" spans="1:8" s="3" customFormat="1" ht="39.950000000000003" customHeight="1">
      <c r="A41" s="93" t="s">
        <v>156</v>
      </c>
      <c r="B41" s="94" t="s">
        <v>156</v>
      </c>
      <c r="C41" s="94" t="s">
        <v>156</v>
      </c>
      <c r="D41" s="15" t="s">
        <v>204</v>
      </c>
      <c r="E41" s="65">
        <v>0.13</v>
      </c>
      <c r="F41" s="65">
        <v>0.2</v>
      </c>
      <c r="G41" s="63">
        <f t="shared" si="0"/>
        <v>0</v>
      </c>
      <c r="H41" s="95" t="s">
        <v>156</v>
      </c>
    </row>
    <row r="42" spans="1:8" s="3" customFormat="1" ht="39.950000000000003" customHeight="1">
      <c r="A42" s="93" t="s">
        <v>156</v>
      </c>
      <c r="B42" s="94" t="s">
        <v>156</v>
      </c>
      <c r="C42" s="94" t="s">
        <v>156</v>
      </c>
      <c r="D42" s="15" t="s">
        <v>178</v>
      </c>
      <c r="E42" s="65">
        <v>7.0000000000000007E-2</v>
      </c>
      <c r="F42" s="65">
        <v>0.1</v>
      </c>
      <c r="G42" s="63">
        <f t="shared" si="0"/>
        <v>0</v>
      </c>
      <c r="H42" s="95" t="s">
        <v>156</v>
      </c>
    </row>
    <row r="43" spans="1:8" s="3" customFormat="1" ht="39.950000000000003" customHeight="1">
      <c r="A43" s="93" t="s">
        <v>156</v>
      </c>
      <c r="B43" s="94" t="s">
        <v>156</v>
      </c>
      <c r="C43" s="52" t="s">
        <v>180</v>
      </c>
      <c r="D43" s="15" t="s">
        <v>181</v>
      </c>
      <c r="E43" s="65">
        <v>13</v>
      </c>
      <c r="F43" s="65">
        <v>20</v>
      </c>
      <c r="G43" s="63">
        <f t="shared" si="0"/>
        <v>0</v>
      </c>
      <c r="H43" s="51" t="s">
        <v>182</v>
      </c>
    </row>
    <row r="44" spans="1:8" s="3" customFormat="1" ht="39.950000000000003" customHeight="1">
      <c r="A44" s="93" t="s">
        <v>156</v>
      </c>
      <c r="B44" s="94" t="s">
        <v>183</v>
      </c>
      <c r="C44" s="52" t="s">
        <v>217</v>
      </c>
      <c r="D44" s="15" t="s">
        <v>218</v>
      </c>
      <c r="E44" s="65">
        <v>32.5</v>
      </c>
      <c r="F44" s="65">
        <v>50</v>
      </c>
      <c r="G44" s="63">
        <f t="shared" si="0"/>
        <v>0</v>
      </c>
      <c r="H44" s="51" t="s">
        <v>219</v>
      </c>
    </row>
    <row r="45" spans="1:8" s="3" customFormat="1" ht="39.950000000000003" customHeight="1">
      <c r="A45" s="93" t="s">
        <v>156</v>
      </c>
      <c r="B45" s="94" t="s">
        <v>156</v>
      </c>
      <c r="C45" s="52" t="s">
        <v>220</v>
      </c>
      <c r="D45" s="15" t="s">
        <v>185</v>
      </c>
      <c r="E45" s="65">
        <v>97.5</v>
      </c>
      <c r="F45" s="65">
        <v>150</v>
      </c>
      <c r="G45" s="63">
        <f t="shared" si="0"/>
        <v>0</v>
      </c>
      <c r="H45" s="51" t="s">
        <v>182</v>
      </c>
    </row>
    <row r="46" spans="1:8" ht="39.950000000000003" customHeight="1">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row r="70" spans="1:8" ht="18">
      <c r="A70" s="12"/>
      <c r="B70" s="12"/>
      <c r="C70" s="12"/>
      <c r="D70" s="12"/>
      <c r="E70" s="13"/>
      <c r="F70" s="13"/>
      <c r="G70" s="14"/>
      <c r="H70" s="12"/>
    </row>
    <row r="71" spans="1:8" ht="18">
      <c r="A71" s="12"/>
      <c r="B71" s="12"/>
      <c r="C71" s="12"/>
      <c r="D71" s="12"/>
      <c r="E71" s="13"/>
      <c r="F71" s="13"/>
      <c r="G71" s="14"/>
      <c r="H71" s="12"/>
    </row>
    <row r="72" spans="1:8" ht="18">
      <c r="A72" s="12"/>
      <c r="B72" s="12"/>
      <c r="C72" s="12"/>
      <c r="D72" s="12"/>
      <c r="E72" s="13"/>
      <c r="F72" s="13"/>
      <c r="G72" s="14"/>
      <c r="H72" s="12"/>
    </row>
    <row r="73" spans="1:8" ht="18">
      <c r="A73" s="12"/>
      <c r="B73" s="12"/>
      <c r="C73" s="12"/>
      <c r="D73" s="12"/>
      <c r="E73" s="13"/>
      <c r="F73" s="13"/>
      <c r="G73" s="14"/>
      <c r="H73" s="12"/>
    </row>
    <row r="74" spans="1:8" ht="18">
      <c r="A74" s="12"/>
      <c r="B74" s="12"/>
      <c r="C74" s="12"/>
      <c r="D74" s="12"/>
      <c r="E74" s="13"/>
      <c r="F74" s="13"/>
      <c r="G74" s="14"/>
      <c r="H74" s="12"/>
    </row>
    <row r="75" spans="1:8" ht="18">
      <c r="A75" s="12"/>
      <c r="B75" s="12"/>
      <c r="C75" s="12"/>
      <c r="D75" s="12"/>
      <c r="E75" s="13"/>
      <c r="F75" s="13"/>
      <c r="G75" s="14"/>
      <c r="H75" s="12"/>
    </row>
    <row r="76" spans="1:8" ht="18">
      <c r="A76" s="12"/>
      <c r="B76" s="12"/>
      <c r="C76" s="12"/>
      <c r="D76" s="12"/>
      <c r="E76" s="13"/>
      <c r="F76" s="13"/>
      <c r="G76" s="14"/>
      <c r="H76" s="12"/>
    </row>
    <row r="77" spans="1:8" ht="18">
      <c r="A77" s="12"/>
      <c r="B77" s="12"/>
      <c r="C77" s="12"/>
      <c r="D77" s="12"/>
      <c r="E77" s="13"/>
      <c r="F77" s="13"/>
      <c r="G77" s="14"/>
      <c r="H77" s="12"/>
    </row>
    <row r="78" spans="1:8" ht="18">
      <c r="A78" s="12"/>
      <c r="B78" s="12"/>
      <c r="C78" s="12"/>
      <c r="D78" s="12"/>
      <c r="E78" s="13"/>
      <c r="F78" s="13"/>
      <c r="G78" s="14"/>
      <c r="H78" s="12"/>
    </row>
  </sheetData>
  <sheetProtection formatRows="0" insertRows="0" deleteRows="0"/>
  <mergeCells count="28">
    <mergeCell ref="A1:H1"/>
    <mergeCell ref="A2:C2"/>
    <mergeCell ref="D2:G2"/>
    <mergeCell ref="H2:H4"/>
    <mergeCell ref="A3:B3"/>
    <mergeCell ref="D3:G4"/>
    <mergeCell ref="A4:B4"/>
    <mergeCell ref="H6:H7"/>
    <mergeCell ref="A6:A7"/>
    <mergeCell ref="B6:B7"/>
    <mergeCell ref="C6:C7"/>
    <mergeCell ref="D6:D7"/>
    <mergeCell ref="E6:F6"/>
    <mergeCell ref="G6:G7"/>
    <mergeCell ref="C35:C42"/>
    <mergeCell ref="H35:H42"/>
    <mergeCell ref="B44:B45"/>
    <mergeCell ref="A8:A45"/>
    <mergeCell ref="B8:B11"/>
    <mergeCell ref="C8:C11"/>
    <mergeCell ref="H8:H11"/>
    <mergeCell ref="B12:B43"/>
    <mergeCell ref="C13:C14"/>
    <mergeCell ref="H13:H14"/>
    <mergeCell ref="C15:C24"/>
    <mergeCell ref="H15:H24"/>
    <mergeCell ref="C25:C34"/>
    <mergeCell ref="H25:H34"/>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2"/>
  <sheetViews>
    <sheetView showGridLines="0" view="pageBreakPreview" zoomScale="70" zoomScaleNormal="70" zoomScaleSheetLayoutView="70" workbookViewId="0">
      <selection activeCell="N25" sqref="N25:O25"/>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5" t="s">
        <v>149</v>
      </c>
      <c r="B1" s="105"/>
      <c r="C1" s="105"/>
      <c r="D1" s="105"/>
      <c r="E1" s="105"/>
      <c r="F1" s="105"/>
      <c r="G1" s="105"/>
      <c r="H1" s="105"/>
    </row>
    <row r="2" spans="1:8" s="2" customFormat="1" ht="39.950000000000003" customHeight="1">
      <c r="A2" s="106" t="s">
        <v>6</v>
      </c>
      <c r="B2" s="107"/>
      <c r="C2" s="108"/>
      <c r="D2" s="109" t="s">
        <v>8</v>
      </c>
      <c r="E2" s="109"/>
      <c r="F2" s="109"/>
      <c r="G2" s="109"/>
      <c r="H2" s="110"/>
    </row>
    <row r="3" spans="1:8" s="2" customFormat="1" ht="39.950000000000003" customHeight="1">
      <c r="A3" s="111" t="s">
        <v>0</v>
      </c>
      <c r="B3" s="112"/>
      <c r="C3" s="8"/>
      <c r="D3" s="113" t="s">
        <v>11</v>
      </c>
      <c r="E3" s="114"/>
      <c r="F3" s="114"/>
      <c r="G3" s="114"/>
      <c r="H3" s="110"/>
    </row>
    <row r="4" spans="1:8" s="2" customFormat="1" ht="39.950000000000003" customHeight="1" thickBot="1">
      <c r="A4" s="115" t="s">
        <v>1</v>
      </c>
      <c r="B4" s="116"/>
      <c r="C4" s="9"/>
      <c r="D4" s="113"/>
      <c r="E4" s="114"/>
      <c r="F4" s="114"/>
      <c r="G4" s="114"/>
      <c r="H4" s="110"/>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10</v>
      </c>
      <c r="F6" s="102"/>
      <c r="G6" s="103" t="s">
        <v>7</v>
      </c>
      <c r="H6" s="102" t="s">
        <v>9</v>
      </c>
    </row>
    <row r="7" spans="1:8" s="2" customFormat="1" ht="39.950000000000003" customHeight="1">
      <c r="A7" s="102"/>
      <c r="B7" s="102"/>
      <c r="C7" s="102"/>
      <c r="D7" s="102"/>
      <c r="E7" s="64" t="s">
        <v>0</v>
      </c>
      <c r="F7" s="64" t="s">
        <v>1</v>
      </c>
      <c r="G7" s="104"/>
      <c r="H7" s="102"/>
    </row>
    <row r="8" spans="1:8" s="3" customFormat="1" ht="39.950000000000003" customHeight="1">
      <c r="A8" s="93" t="s">
        <v>221</v>
      </c>
      <c r="B8" s="94" t="s">
        <v>152</v>
      </c>
      <c r="C8" s="94" t="s">
        <v>72</v>
      </c>
      <c r="D8" s="15" t="s">
        <v>222</v>
      </c>
      <c r="E8" s="65">
        <v>13</v>
      </c>
      <c r="F8" s="65">
        <v>20</v>
      </c>
      <c r="G8" s="63">
        <f t="shared" ref="G8:G29" si="0">($C$3*E8)+($C$4*F8)</f>
        <v>0</v>
      </c>
      <c r="H8" s="95" t="s">
        <v>223</v>
      </c>
    </row>
    <row r="9" spans="1:8" s="3" customFormat="1" ht="39.950000000000003" customHeight="1">
      <c r="A9" s="93" t="s">
        <v>156</v>
      </c>
      <c r="B9" s="94" t="s">
        <v>156</v>
      </c>
      <c r="C9" s="94" t="s">
        <v>156</v>
      </c>
      <c r="D9" s="15" t="s">
        <v>154</v>
      </c>
      <c r="E9" s="65">
        <v>13</v>
      </c>
      <c r="F9" s="65">
        <v>20</v>
      </c>
      <c r="G9" s="63">
        <f t="shared" si="0"/>
        <v>0</v>
      </c>
      <c r="H9" s="95" t="s">
        <v>156</v>
      </c>
    </row>
    <row r="10" spans="1:8" s="3" customFormat="1" ht="39.950000000000003" customHeight="1">
      <c r="A10" s="93" t="s">
        <v>156</v>
      </c>
      <c r="B10" s="94" t="s">
        <v>156</v>
      </c>
      <c r="C10" s="94" t="s">
        <v>156</v>
      </c>
      <c r="D10" s="15" t="s">
        <v>159</v>
      </c>
      <c r="E10" s="65">
        <v>0.33</v>
      </c>
      <c r="F10" s="65">
        <v>0.5</v>
      </c>
      <c r="G10" s="63">
        <f t="shared" si="0"/>
        <v>0</v>
      </c>
      <c r="H10" s="95" t="s">
        <v>156</v>
      </c>
    </row>
    <row r="11" spans="1:8" s="3" customFormat="1" ht="39.950000000000003" customHeight="1">
      <c r="A11" s="93" t="s">
        <v>156</v>
      </c>
      <c r="B11" s="94" t="s">
        <v>156</v>
      </c>
      <c r="C11" s="94" t="s">
        <v>156</v>
      </c>
      <c r="D11" s="15" t="s">
        <v>192</v>
      </c>
      <c r="E11" s="65">
        <v>7.0000000000000007E-2</v>
      </c>
      <c r="F11" s="65">
        <v>0.1</v>
      </c>
      <c r="G11" s="63">
        <f t="shared" si="0"/>
        <v>0</v>
      </c>
      <c r="H11" s="95" t="s">
        <v>156</v>
      </c>
    </row>
    <row r="12" spans="1:8" s="3" customFormat="1" ht="39.950000000000003" customHeight="1">
      <c r="A12" s="93" t="s">
        <v>156</v>
      </c>
      <c r="B12" s="94" t="s">
        <v>160</v>
      </c>
      <c r="C12" s="52" t="s">
        <v>193</v>
      </c>
      <c r="D12" s="15" t="s">
        <v>154</v>
      </c>
      <c r="E12" s="65">
        <v>35.75</v>
      </c>
      <c r="F12" s="65">
        <v>0</v>
      </c>
      <c r="G12" s="63">
        <f t="shared" si="0"/>
        <v>0</v>
      </c>
      <c r="H12" s="51" t="s">
        <v>172</v>
      </c>
    </row>
    <row r="13" spans="1:8" s="3" customFormat="1" ht="39.950000000000003" customHeight="1">
      <c r="A13" s="93"/>
      <c r="B13" s="94"/>
      <c r="C13" s="94" t="s">
        <v>224</v>
      </c>
      <c r="D13" s="15" t="s">
        <v>154</v>
      </c>
      <c r="E13" s="65">
        <v>0</v>
      </c>
      <c r="F13" s="65">
        <v>50</v>
      </c>
      <c r="G13" s="63">
        <f t="shared" si="0"/>
        <v>0</v>
      </c>
      <c r="H13" s="95" t="s">
        <v>225</v>
      </c>
    </row>
    <row r="14" spans="1:8" s="3" customFormat="1" ht="39.950000000000003" customHeight="1">
      <c r="A14" s="93"/>
      <c r="B14" s="94"/>
      <c r="C14" s="94" t="s">
        <v>156</v>
      </c>
      <c r="D14" s="15" t="s">
        <v>226</v>
      </c>
      <c r="E14" s="65">
        <v>0</v>
      </c>
      <c r="F14" s="65">
        <v>5</v>
      </c>
      <c r="G14" s="63">
        <f t="shared" si="0"/>
        <v>0</v>
      </c>
      <c r="H14" s="95" t="s">
        <v>156</v>
      </c>
    </row>
    <row r="15" spans="1:8" s="3" customFormat="1" ht="39.950000000000003" customHeight="1">
      <c r="A15" s="93" t="s">
        <v>156</v>
      </c>
      <c r="B15" s="94" t="s">
        <v>156</v>
      </c>
      <c r="C15" s="94" t="s">
        <v>227</v>
      </c>
      <c r="D15" s="15" t="s">
        <v>164</v>
      </c>
      <c r="E15" s="65">
        <v>13</v>
      </c>
      <c r="F15" s="65">
        <v>20</v>
      </c>
      <c r="G15" s="63">
        <f t="shared" si="0"/>
        <v>0</v>
      </c>
      <c r="H15" s="95" t="s">
        <v>228</v>
      </c>
    </row>
    <row r="16" spans="1:8" s="3" customFormat="1" ht="39.950000000000003" customHeight="1">
      <c r="A16" s="93" t="s">
        <v>156</v>
      </c>
      <c r="B16" s="94" t="s">
        <v>156</v>
      </c>
      <c r="C16" s="94" t="s">
        <v>156</v>
      </c>
      <c r="D16" s="15" t="s">
        <v>229</v>
      </c>
      <c r="E16" s="65">
        <v>1.95</v>
      </c>
      <c r="F16" s="65">
        <v>3</v>
      </c>
      <c r="G16" s="63">
        <f t="shared" si="0"/>
        <v>0</v>
      </c>
      <c r="H16" s="95" t="s">
        <v>156</v>
      </c>
    </row>
    <row r="17" spans="1:8" s="3" customFormat="1" ht="39.950000000000003" customHeight="1">
      <c r="A17" s="93" t="s">
        <v>156</v>
      </c>
      <c r="B17" s="94" t="s">
        <v>156</v>
      </c>
      <c r="C17" s="94" t="s">
        <v>156</v>
      </c>
      <c r="D17" s="15" t="s">
        <v>202</v>
      </c>
      <c r="E17" s="65">
        <v>1.3</v>
      </c>
      <c r="F17" s="65">
        <v>2</v>
      </c>
      <c r="G17" s="63">
        <f t="shared" si="0"/>
        <v>0</v>
      </c>
      <c r="H17" s="95" t="s">
        <v>156</v>
      </c>
    </row>
    <row r="18" spans="1:8" s="3" customFormat="1" ht="39.950000000000003" customHeight="1">
      <c r="A18" s="93" t="s">
        <v>156</v>
      </c>
      <c r="B18" s="94" t="s">
        <v>156</v>
      </c>
      <c r="C18" s="94" t="s">
        <v>156</v>
      </c>
      <c r="D18" s="15" t="s">
        <v>230</v>
      </c>
      <c r="E18" s="65">
        <v>1.3</v>
      </c>
      <c r="F18" s="65">
        <v>2</v>
      </c>
      <c r="G18" s="63">
        <f t="shared" si="0"/>
        <v>0</v>
      </c>
      <c r="H18" s="95" t="s">
        <v>156</v>
      </c>
    </row>
    <row r="19" spans="1:8" s="3" customFormat="1" ht="39.950000000000003" customHeight="1">
      <c r="A19" s="93" t="s">
        <v>156</v>
      </c>
      <c r="B19" s="94" t="s">
        <v>156</v>
      </c>
      <c r="C19" s="94" t="s">
        <v>156</v>
      </c>
      <c r="D19" s="15" t="s">
        <v>203</v>
      </c>
      <c r="E19" s="65">
        <v>0.65</v>
      </c>
      <c r="F19" s="65">
        <v>1</v>
      </c>
      <c r="G19" s="63">
        <f t="shared" si="0"/>
        <v>0</v>
      </c>
      <c r="H19" s="95" t="s">
        <v>156</v>
      </c>
    </row>
    <row r="20" spans="1:8" s="3" customFormat="1" ht="39.950000000000003" customHeight="1">
      <c r="A20" s="93" t="s">
        <v>156</v>
      </c>
      <c r="B20" s="94" t="s">
        <v>156</v>
      </c>
      <c r="C20" s="94" t="s">
        <v>156</v>
      </c>
      <c r="D20" s="15" t="s">
        <v>169</v>
      </c>
      <c r="E20" s="65">
        <v>0.65</v>
      </c>
      <c r="F20" s="65">
        <v>1</v>
      </c>
      <c r="G20" s="63">
        <f t="shared" si="0"/>
        <v>0</v>
      </c>
      <c r="H20" s="95" t="s">
        <v>156</v>
      </c>
    </row>
    <row r="21" spans="1:8" s="3" customFormat="1" ht="39.950000000000003" customHeight="1">
      <c r="A21" s="93" t="s">
        <v>156</v>
      </c>
      <c r="B21" s="94" t="s">
        <v>156</v>
      </c>
      <c r="C21" s="94" t="s">
        <v>156</v>
      </c>
      <c r="D21" s="15" t="s">
        <v>170</v>
      </c>
      <c r="E21" s="65">
        <v>0.13</v>
      </c>
      <c r="F21" s="65">
        <v>0.2</v>
      </c>
      <c r="G21" s="63">
        <f t="shared" si="0"/>
        <v>0</v>
      </c>
      <c r="H21" s="95" t="s">
        <v>156</v>
      </c>
    </row>
    <row r="22" spans="1:8" s="3" customFormat="1" ht="39.950000000000003" customHeight="1">
      <c r="A22" s="93"/>
      <c r="B22" s="94"/>
      <c r="C22" s="94" t="s">
        <v>231</v>
      </c>
      <c r="D22" s="15" t="s">
        <v>176</v>
      </c>
      <c r="E22" s="65">
        <v>29.25</v>
      </c>
      <c r="F22" s="65">
        <v>10</v>
      </c>
      <c r="G22" s="63">
        <f t="shared" si="0"/>
        <v>0</v>
      </c>
      <c r="H22" s="95" t="s">
        <v>561</v>
      </c>
    </row>
    <row r="23" spans="1:8" s="3" customFormat="1" ht="39.950000000000003" customHeight="1">
      <c r="A23" s="93"/>
      <c r="B23" s="94"/>
      <c r="C23" s="94" t="s">
        <v>156</v>
      </c>
      <c r="D23" s="15" t="s">
        <v>185</v>
      </c>
      <c r="E23" s="65">
        <v>6.5</v>
      </c>
      <c r="F23" s="65">
        <v>2</v>
      </c>
      <c r="G23" s="63">
        <f t="shared" si="0"/>
        <v>0</v>
      </c>
      <c r="H23" s="95" t="s">
        <v>156</v>
      </c>
    </row>
    <row r="24" spans="1:8" s="3" customFormat="1" ht="39.950000000000003" customHeight="1">
      <c r="A24" s="93"/>
      <c r="B24" s="94"/>
      <c r="C24" s="94" t="s">
        <v>156</v>
      </c>
      <c r="D24" s="15" t="s">
        <v>575</v>
      </c>
      <c r="E24" s="65">
        <v>1.3</v>
      </c>
      <c r="F24" s="65">
        <v>0.1</v>
      </c>
      <c r="G24" s="63">
        <f t="shared" si="0"/>
        <v>0</v>
      </c>
      <c r="H24" s="95" t="s">
        <v>156</v>
      </c>
    </row>
    <row r="25" spans="1:8" s="3" customFormat="1" ht="39.950000000000003" customHeight="1">
      <c r="A25" s="93"/>
      <c r="B25" s="94"/>
      <c r="C25" s="94" t="s">
        <v>156</v>
      </c>
      <c r="D25" s="15" t="s">
        <v>178</v>
      </c>
      <c r="E25" s="65">
        <v>7.0000000000000007E-2</v>
      </c>
      <c r="F25" s="65">
        <v>40</v>
      </c>
      <c r="G25" s="63">
        <f t="shared" si="0"/>
        <v>0</v>
      </c>
      <c r="H25" s="95" t="s">
        <v>156</v>
      </c>
    </row>
    <row r="26" spans="1:8" s="3" customFormat="1" ht="39.950000000000003" customHeight="1">
      <c r="A26" s="93" t="s">
        <v>156</v>
      </c>
      <c r="B26" s="94" t="s">
        <v>156</v>
      </c>
      <c r="C26" s="52" t="s">
        <v>232</v>
      </c>
      <c r="D26" s="15" t="s">
        <v>233</v>
      </c>
      <c r="E26" s="65">
        <v>26</v>
      </c>
      <c r="F26" s="65">
        <v>45</v>
      </c>
      <c r="G26" s="63">
        <f t="shared" si="0"/>
        <v>0</v>
      </c>
      <c r="H26" s="51" t="s">
        <v>234</v>
      </c>
    </row>
    <row r="27" spans="1:8" s="3" customFormat="1" ht="39.950000000000003" customHeight="1">
      <c r="A27" s="93" t="s">
        <v>156</v>
      </c>
      <c r="B27" s="94" t="s">
        <v>156</v>
      </c>
      <c r="C27" s="52" t="s">
        <v>180</v>
      </c>
      <c r="D27" s="15" t="s">
        <v>181</v>
      </c>
      <c r="E27" s="65">
        <v>13</v>
      </c>
      <c r="F27" s="65">
        <v>20</v>
      </c>
      <c r="G27" s="63">
        <f t="shared" si="0"/>
        <v>0</v>
      </c>
      <c r="H27" s="51" t="s">
        <v>182</v>
      </c>
    </row>
    <row r="28" spans="1:8" s="3" customFormat="1" ht="39.950000000000003" customHeight="1">
      <c r="A28" s="93" t="s">
        <v>156</v>
      </c>
      <c r="B28" s="94" t="s">
        <v>183</v>
      </c>
      <c r="C28" s="52" t="s">
        <v>235</v>
      </c>
      <c r="D28" s="15" t="s">
        <v>236</v>
      </c>
      <c r="E28" s="65">
        <v>19.5</v>
      </c>
      <c r="F28" s="65">
        <v>30</v>
      </c>
      <c r="G28" s="63">
        <f t="shared" si="0"/>
        <v>0</v>
      </c>
      <c r="H28" s="51" t="s">
        <v>182</v>
      </c>
    </row>
    <row r="29" spans="1:8" s="3" customFormat="1" ht="39.950000000000003" customHeight="1">
      <c r="A29" s="93" t="s">
        <v>156</v>
      </c>
      <c r="B29" s="94" t="s">
        <v>156</v>
      </c>
      <c r="C29" s="52" t="s">
        <v>220</v>
      </c>
      <c r="D29" s="15" t="s">
        <v>185</v>
      </c>
      <c r="E29" s="65">
        <v>97.5</v>
      </c>
      <c r="F29" s="65">
        <v>150</v>
      </c>
      <c r="G29" s="63">
        <f t="shared" si="0"/>
        <v>0</v>
      </c>
      <c r="H29" s="51" t="s">
        <v>182</v>
      </c>
    </row>
    <row r="30" spans="1:8" ht="39.950000000000003" customHeight="1">
      <c r="A30" s="12"/>
      <c r="B30" s="12"/>
      <c r="C30" s="12"/>
      <c r="D30" s="12"/>
      <c r="E30" s="13"/>
      <c r="F30" s="13"/>
      <c r="G30" s="14"/>
      <c r="H30" s="12"/>
    </row>
    <row r="31" spans="1:8" ht="18">
      <c r="A31" s="12"/>
      <c r="B31" s="12"/>
      <c r="C31" s="12"/>
      <c r="D31" s="12"/>
      <c r="E31" s="13"/>
      <c r="F31" s="13"/>
      <c r="G31" s="14"/>
      <c r="H31" s="12"/>
    </row>
    <row r="32" spans="1:8" ht="18">
      <c r="A32" s="12"/>
      <c r="B32" s="12"/>
      <c r="C32" s="12"/>
      <c r="D32" s="12"/>
      <c r="E32" s="13"/>
      <c r="F32" s="13"/>
      <c r="G32" s="14"/>
      <c r="H32" s="12"/>
    </row>
    <row r="33" spans="1:8" ht="18">
      <c r="A33" s="12"/>
      <c r="B33" s="12"/>
      <c r="C33" s="12"/>
      <c r="D33" s="12"/>
      <c r="E33" s="13"/>
      <c r="F33" s="13"/>
      <c r="G33" s="14"/>
      <c r="H33" s="12"/>
    </row>
    <row r="34" spans="1:8" ht="18">
      <c r="A34" s="12"/>
      <c r="B34" s="12"/>
      <c r="C34" s="12"/>
      <c r="D34" s="12"/>
      <c r="E34" s="13"/>
      <c r="F34" s="13"/>
      <c r="G34" s="14"/>
      <c r="H34" s="12"/>
    </row>
    <row r="35" spans="1:8" ht="18">
      <c r="A35" s="12"/>
      <c r="B35" s="12"/>
      <c r="C35" s="12"/>
      <c r="D35" s="12"/>
      <c r="E35" s="13"/>
      <c r="F35" s="13"/>
      <c r="G35" s="14"/>
      <c r="H35" s="12"/>
    </row>
    <row r="36" spans="1:8" ht="18">
      <c r="A36" s="12"/>
      <c r="B36" s="12"/>
      <c r="C36" s="12"/>
      <c r="D36" s="12"/>
      <c r="E36" s="13"/>
      <c r="F36" s="13"/>
      <c r="G36" s="14"/>
      <c r="H36" s="12"/>
    </row>
    <row r="37" spans="1:8" ht="18">
      <c r="A37" s="12"/>
      <c r="B37" s="12"/>
      <c r="C37" s="12"/>
      <c r="D37" s="12"/>
      <c r="E37" s="13"/>
      <c r="F37" s="13"/>
      <c r="G37" s="14"/>
      <c r="H37" s="12"/>
    </row>
    <row r="38" spans="1:8" ht="18">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sheetData>
  <sheetProtection formatRows="0" insertRows="0" deleteRows="0"/>
  <mergeCells count="26">
    <mergeCell ref="D6:D7"/>
    <mergeCell ref="E6:F6"/>
    <mergeCell ref="G6:G7"/>
    <mergeCell ref="A1:H1"/>
    <mergeCell ref="A2:C2"/>
    <mergeCell ref="D2:G2"/>
    <mergeCell ref="H2:H4"/>
    <mergeCell ref="A3:B3"/>
    <mergeCell ref="D3:G4"/>
    <mergeCell ref="A4:B4"/>
    <mergeCell ref="C22:C25"/>
    <mergeCell ref="H22:H25"/>
    <mergeCell ref="B28:B29"/>
    <mergeCell ref="H6:H7"/>
    <mergeCell ref="A8:A29"/>
    <mergeCell ref="B8:B11"/>
    <mergeCell ref="C8:C11"/>
    <mergeCell ref="H8:H11"/>
    <mergeCell ref="B12:B27"/>
    <mergeCell ref="C13:C14"/>
    <mergeCell ref="H13:H14"/>
    <mergeCell ref="C15:C21"/>
    <mergeCell ref="H15:H21"/>
    <mergeCell ref="A6:A7"/>
    <mergeCell ref="B6:B7"/>
    <mergeCell ref="C6:C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4"/>
  <sheetViews>
    <sheetView showGridLines="0" view="pageBreakPreview" topLeftCell="A4" zoomScale="70" zoomScaleNormal="70" zoomScaleSheetLayoutView="70" workbookViewId="0">
      <selection activeCell="H12" sqref="H12:H2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5" t="s">
        <v>149</v>
      </c>
      <c r="B1" s="105"/>
      <c r="C1" s="105"/>
      <c r="D1" s="105"/>
      <c r="E1" s="105"/>
      <c r="F1" s="105"/>
      <c r="G1" s="105"/>
      <c r="H1" s="105"/>
    </row>
    <row r="2" spans="1:8" s="2" customFormat="1" ht="39.950000000000003" customHeight="1">
      <c r="A2" s="106" t="s">
        <v>6</v>
      </c>
      <c r="B2" s="107"/>
      <c r="C2" s="108"/>
      <c r="D2" s="109" t="s">
        <v>8</v>
      </c>
      <c r="E2" s="109"/>
      <c r="F2" s="109"/>
      <c r="G2" s="109"/>
      <c r="H2" s="110"/>
    </row>
    <row r="3" spans="1:8" s="2" customFormat="1" ht="39.950000000000003" customHeight="1">
      <c r="A3" s="111" t="s">
        <v>0</v>
      </c>
      <c r="B3" s="112"/>
      <c r="C3" s="8"/>
      <c r="D3" s="113" t="s">
        <v>11</v>
      </c>
      <c r="E3" s="114"/>
      <c r="F3" s="114"/>
      <c r="G3" s="114"/>
      <c r="H3" s="110"/>
    </row>
    <row r="4" spans="1:8" s="2" customFormat="1" ht="39.950000000000003" customHeight="1" thickBot="1">
      <c r="A4" s="115" t="s">
        <v>1</v>
      </c>
      <c r="B4" s="116"/>
      <c r="C4" s="9"/>
      <c r="D4" s="113"/>
      <c r="E4" s="114"/>
      <c r="F4" s="114"/>
      <c r="G4" s="114"/>
      <c r="H4" s="110"/>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10</v>
      </c>
      <c r="F6" s="102"/>
      <c r="G6" s="103" t="s">
        <v>7</v>
      </c>
      <c r="H6" s="102" t="s">
        <v>9</v>
      </c>
    </row>
    <row r="7" spans="1:8" s="2" customFormat="1" ht="39.950000000000003" customHeight="1">
      <c r="A7" s="102"/>
      <c r="B7" s="102"/>
      <c r="C7" s="102"/>
      <c r="D7" s="102"/>
      <c r="E7" s="64" t="s">
        <v>0</v>
      </c>
      <c r="F7" s="64" t="s">
        <v>1</v>
      </c>
      <c r="G7" s="104"/>
      <c r="H7" s="102"/>
    </row>
    <row r="8" spans="1:8" s="3" customFormat="1" ht="39.950000000000003" customHeight="1">
      <c r="A8" s="93" t="s">
        <v>237</v>
      </c>
      <c r="B8" s="94" t="s">
        <v>152</v>
      </c>
      <c r="C8" s="94" t="s">
        <v>34</v>
      </c>
      <c r="D8" s="15" t="s">
        <v>154</v>
      </c>
      <c r="E8" s="65">
        <v>13</v>
      </c>
      <c r="F8" s="65">
        <v>20</v>
      </c>
      <c r="G8" s="63">
        <f t="shared" ref="G8:G41" si="0">($C$3*E8)+($C$4*F8)</f>
        <v>0</v>
      </c>
      <c r="H8" s="95" t="s">
        <v>238</v>
      </c>
    </row>
    <row r="9" spans="1:8" s="3" customFormat="1" ht="39.950000000000003" customHeight="1">
      <c r="A9" s="93" t="s">
        <v>156</v>
      </c>
      <c r="B9" s="94" t="s">
        <v>156</v>
      </c>
      <c r="C9" s="94" t="s">
        <v>156</v>
      </c>
      <c r="D9" s="15" t="s">
        <v>569</v>
      </c>
      <c r="E9" s="65">
        <v>9.75</v>
      </c>
      <c r="F9" s="65">
        <v>15</v>
      </c>
      <c r="G9" s="63">
        <f t="shared" si="0"/>
        <v>0</v>
      </c>
      <c r="H9" s="95" t="s">
        <v>156</v>
      </c>
    </row>
    <row r="10" spans="1:8" s="3" customFormat="1" ht="39.950000000000003" customHeight="1">
      <c r="A10" s="93" t="s">
        <v>156</v>
      </c>
      <c r="B10" s="94" t="s">
        <v>156</v>
      </c>
      <c r="C10" s="94" t="s">
        <v>156</v>
      </c>
      <c r="D10" s="15" t="s">
        <v>159</v>
      </c>
      <c r="E10" s="65">
        <v>0.78</v>
      </c>
      <c r="F10" s="65">
        <v>1.2</v>
      </c>
      <c r="G10" s="63">
        <f t="shared" si="0"/>
        <v>0</v>
      </c>
      <c r="H10" s="95" t="s">
        <v>156</v>
      </c>
    </row>
    <row r="11" spans="1:8" s="3" customFormat="1" ht="39.950000000000003" customHeight="1">
      <c r="A11" s="93" t="s">
        <v>156</v>
      </c>
      <c r="B11" s="94" t="s">
        <v>156</v>
      </c>
      <c r="C11" s="94" t="s">
        <v>156</v>
      </c>
      <c r="D11" s="15" t="s">
        <v>178</v>
      </c>
      <c r="E11" s="65">
        <v>0.33</v>
      </c>
      <c r="F11" s="65">
        <v>0.5</v>
      </c>
      <c r="G11" s="63">
        <f t="shared" si="0"/>
        <v>0</v>
      </c>
      <c r="H11" s="95" t="s">
        <v>156</v>
      </c>
    </row>
    <row r="12" spans="1:8" s="3" customFormat="1" ht="39.950000000000003" customHeight="1">
      <c r="A12" s="93" t="s">
        <v>156</v>
      </c>
      <c r="B12" s="94" t="s">
        <v>160</v>
      </c>
      <c r="C12" s="94" t="s">
        <v>239</v>
      </c>
      <c r="D12" s="15" t="s">
        <v>154</v>
      </c>
      <c r="E12" s="65">
        <v>32.5</v>
      </c>
      <c r="F12" s="65">
        <v>50</v>
      </c>
      <c r="G12" s="63">
        <f t="shared" si="0"/>
        <v>0</v>
      </c>
      <c r="H12" s="95" t="s">
        <v>240</v>
      </c>
    </row>
    <row r="13" spans="1:8" s="3" customFormat="1" ht="39.950000000000003" customHeight="1">
      <c r="A13" s="93" t="s">
        <v>156</v>
      </c>
      <c r="B13" s="94" t="s">
        <v>156</v>
      </c>
      <c r="C13" s="94" t="s">
        <v>156</v>
      </c>
      <c r="D13" s="15" t="s">
        <v>241</v>
      </c>
      <c r="E13" s="65">
        <v>19.5</v>
      </c>
      <c r="F13" s="65">
        <v>30</v>
      </c>
      <c r="G13" s="63">
        <f t="shared" si="0"/>
        <v>0</v>
      </c>
      <c r="H13" s="95" t="s">
        <v>156</v>
      </c>
    </row>
    <row r="14" spans="1:8" s="3" customFormat="1" ht="39.950000000000003" customHeight="1">
      <c r="A14" s="93" t="s">
        <v>156</v>
      </c>
      <c r="B14" s="94" t="s">
        <v>156</v>
      </c>
      <c r="C14" s="94" t="s">
        <v>156</v>
      </c>
      <c r="D14" s="15" t="s">
        <v>242</v>
      </c>
      <c r="E14" s="65">
        <v>6.5</v>
      </c>
      <c r="F14" s="65">
        <v>10</v>
      </c>
      <c r="G14" s="63">
        <f t="shared" si="0"/>
        <v>0</v>
      </c>
      <c r="H14" s="95" t="s">
        <v>156</v>
      </c>
    </row>
    <row r="15" spans="1:8" s="3" customFormat="1" ht="39.950000000000003" customHeight="1">
      <c r="A15" s="93" t="s">
        <v>156</v>
      </c>
      <c r="B15" s="94" t="s">
        <v>156</v>
      </c>
      <c r="C15" s="94" t="s">
        <v>156</v>
      </c>
      <c r="D15" s="15" t="s">
        <v>216</v>
      </c>
      <c r="E15" s="65">
        <v>1.3</v>
      </c>
      <c r="F15" s="65">
        <v>2</v>
      </c>
      <c r="G15" s="63">
        <f t="shared" si="0"/>
        <v>0</v>
      </c>
      <c r="H15" s="95" t="s">
        <v>156</v>
      </c>
    </row>
    <row r="16" spans="1:8" s="3" customFormat="1" ht="39.950000000000003" customHeight="1">
      <c r="A16" s="93" t="s">
        <v>156</v>
      </c>
      <c r="B16" s="94" t="s">
        <v>156</v>
      </c>
      <c r="C16" s="94" t="s">
        <v>156</v>
      </c>
      <c r="D16" s="15" t="s">
        <v>165</v>
      </c>
      <c r="E16" s="65">
        <v>0.65</v>
      </c>
      <c r="F16" s="65">
        <v>1</v>
      </c>
      <c r="G16" s="63">
        <f t="shared" si="0"/>
        <v>0</v>
      </c>
      <c r="H16" s="95" t="s">
        <v>156</v>
      </c>
    </row>
    <row r="17" spans="1:8" s="3" customFormat="1" ht="39.950000000000003" customHeight="1">
      <c r="A17" s="93" t="s">
        <v>156</v>
      </c>
      <c r="B17" s="94" t="s">
        <v>156</v>
      </c>
      <c r="C17" s="94" t="s">
        <v>156</v>
      </c>
      <c r="D17" s="15" t="s">
        <v>203</v>
      </c>
      <c r="E17" s="65">
        <v>0.33</v>
      </c>
      <c r="F17" s="65">
        <v>0.5</v>
      </c>
      <c r="G17" s="63">
        <f t="shared" si="0"/>
        <v>0</v>
      </c>
      <c r="H17" s="95" t="s">
        <v>156</v>
      </c>
    </row>
    <row r="18" spans="1:8" s="3" customFormat="1" ht="39.950000000000003" customHeight="1">
      <c r="A18" s="93" t="s">
        <v>156</v>
      </c>
      <c r="B18" s="94" t="s">
        <v>156</v>
      </c>
      <c r="C18" s="94" t="s">
        <v>156</v>
      </c>
      <c r="D18" s="15" t="s">
        <v>167</v>
      </c>
      <c r="E18" s="65">
        <v>0.33</v>
      </c>
      <c r="F18" s="65">
        <v>0.5</v>
      </c>
      <c r="G18" s="63">
        <f t="shared" si="0"/>
        <v>0</v>
      </c>
      <c r="H18" s="95" t="s">
        <v>156</v>
      </c>
    </row>
    <row r="19" spans="1:8" s="3" customFormat="1" ht="39.950000000000003" customHeight="1">
      <c r="A19" s="93" t="s">
        <v>156</v>
      </c>
      <c r="B19" s="94" t="s">
        <v>156</v>
      </c>
      <c r="C19" s="94" t="s">
        <v>156</v>
      </c>
      <c r="D19" s="15" t="s">
        <v>575</v>
      </c>
      <c r="E19" s="65">
        <v>0.33</v>
      </c>
      <c r="F19" s="65">
        <v>0.5</v>
      </c>
      <c r="G19" s="63">
        <f t="shared" si="0"/>
        <v>0</v>
      </c>
      <c r="H19" s="95" t="s">
        <v>156</v>
      </c>
    </row>
    <row r="20" spans="1:8" s="3" customFormat="1" ht="39.950000000000003" customHeight="1">
      <c r="A20" s="93" t="s">
        <v>156</v>
      </c>
      <c r="B20" s="94" t="s">
        <v>156</v>
      </c>
      <c r="C20" s="94" t="s">
        <v>156</v>
      </c>
      <c r="D20" s="15" t="s">
        <v>243</v>
      </c>
      <c r="E20" s="65">
        <v>0.13</v>
      </c>
      <c r="F20" s="65">
        <v>0.2</v>
      </c>
      <c r="G20" s="63">
        <f t="shared" si="0"/>
        <v>0</v>
      </c>
      <c r="H20" s="95" t="s">
        <v>156</v>
      </c>
    </row>
    <row r="21" spans="1:8" s="3" customFormat="1" ht="39.950000000000003" customHeight="1">
      <c r="A21" s="93" t="s">
        <v>156</v>
      </c>
      <c r="B21" s="94" t="s">
        <v>156</v>
      </c>
      <c r="C21" s="94" t="s">
        <v>156</v>
      </c>
      <c r="D21" s="15" t="s">
        <v>179</v>
      </c>
      <c r="E21" s="65">
        <v>7.0000000000000007E-2</v>
      </c>
      <c r="F21" s="65">
        <v>0.1</v>
      </c>
      <c r="G21" s="63">
        <f t="shared" si="0"/>
        <v>0</v>
      </c>
      <c r="H21" s="95" t="s">
        <v>156</v>
      </c>
    </row>
    <row r="22" spans="1:8" s="3" customFormat="1" ht="39.950000000000003" customHeight="1">
      <c r="A22" s="93" t="s">
        <v>156</v>
      </c>
      <c r="B22" s="94" t="s">
        <v>156</v>
      </c>
      <c r="C22" s="94" t="s">
        <v>244</v>
      </c>
      <c r="D22" s="15" t="s">
        <v>245</v>
      </c>
      <c r="E22" s="65">
        <v>13</v>
      </c>
      <c r="F22" s="65">
        <v>20</v>
      </c>
      <c r="G22" s="63">
        <f t="shared" si="0"/>
        <v>0</v>
      </c>
      <c r="H22" s="95" t="s">
        <v>246</v>
      </c>
    </row>
    <row r="23" spans="1:8" s="3" customFormat="1" ht="39.950000000000003" customHeight="1">
      <c r="A23" s="93" t="s">
        <v>156</v>
      </c>
      <c r="B23" s="94" t="s">
        <v>156</v>
      </c>
      <c r="C23" s="94" t="s">
        <v>156</v>
      </c>
      <c r="D23" s="15" t="s">
        <v>247</v>
      </c>
      <c r="E23" s="65">
        <v>6.5</v>
      </c>
      <c r="F23" s="65">
        <v>10</v>
      </c>
      <c r="G23" s="63">
        <f t="shared" si="0"/>
        <v>0</v>
      </c>
      <c r="H23" s="95" t="s">
        <v>156</v>
      </c>
    </row>
    <row r="24" spans="1:8" s="3" customFormat="1" ht="39.950000000000003" customHeight="1">
      <c r="A24" s="93" t="s">
        <v>156</v>
      </c>
      <c r="B24" s="94" t="s">
        <v>156</v>
      </c>
      <c r="C24" s="94" t="s">
        <v>156</v>
      </c>
      <c r="D24" s="15" t="s">
        <v>209</v>
      </c>
      <c r="E24" s="65">
        <v>3.25</v>
      </c>
      <c r="F24" s="65">
        <v>5</v>
      </c>
      <c r="G24" s="63">
        <f t="shared" si="0"/>
        <v>0</v>
      </c>
      <c r="H24" s="95" t="s">
        <v>156</v>
      </c>
    </row>
    <row r="25" spans="1:8" s="3" customFormat="1" ht="39.950000000000003" customHeight="1">
      <c r="A25" s="93" t="s">
        <v>156</v>
      </c>
      <c r="B25" s="94" t="s">
        <v>156</v>
      </c>
      <c r="C25" s="94" t="s">
        <v>156</v>
      </c>
      <c r="D25" s="15" t="s">
        <v>248</v>
      </c>
      <c r="E25" s="65">
        <v>3.25</v>
      </c>
      <c r="F25" s="65">
        <v>5</v>
      </c>
      <c r="G25" s="63">
        <f t="shared" si="0"/>
        <v>0</v>
      </c>
      <c r="H25" s="95" t="s">
        <v>156</v>
      </c>
    </row>
    <row r="26" spans="1:8" s="3" customFormat="1" ht="39.950000000000003" customHeight="1">
      <c r="A26" s="93" t="s">
        <v>156</v>
      </c>
      <c r="B26" s="94" t="s">
        <v>156</v>
      </c>
      <c r="C26" s="94" t="s">
        <v>156</v>
      </c>
      <c r="D26" s="15" t="s">
        <v>249</v>
      </c>
      <c r="E26" s="65">
        <v>1.95</v>
      </c>
      <c r="F26" s="65">
        <v>3</v>
      </c>
      <c r="G26" s="63">
        <f t="shared" si="0"/>
        <v>0</v>
      </c>
      <c r="H26" s="95" t="s">
        <v>156</v>
      </c>
    </row>
    <row r="27" spans="1:8" s="3" customFormat="1" ht="39.950000000000003" customHeight="1">
      <c r="A27" s="93" t="s">
        <v>156</v>
      </c>
      <c r="B27" s="94" t="s">
        <v>156</v>
      </c>
      <c r="C27" s="94" t="s">
        <v>156</v>
      </c>
      <c r="D27" s="15" t="s">
        <v>169</v>
      </c>
      <c r="E27" s="65">
        <v>1.3</v>
      </c>
      <c r="F27" s="65">
        <v>2</v>
      </c>
      <c r="G27" s="63">
        <f t="shared" si="0"/>
        <v>0</v>
      </c>
      <c r="H27" s="95" t="s">
        <v>156</v>
      </c>
    </row>
    <row r="28" spans="1:8" s="3" customFormat="1" ht="39.950000000000003" customHeight="1">
      <c r="A28" s="93" t="s">
        <v>156</v>
      </c>
      <c r="B28" s="94" t="s">
        <v>156</v>
      </c>
      <c r="C28" s="94" t="s">
        <v>156</v>
      </c>
      <c r="D28" s="15" t="s">
        <v>203</v>
      </c>
      <c r="E28" s="65">
        <v>0.33</v>
      </c>
      <c r="F28" s="65">
        <v>0.5</v>
      </c>
      <c r="G28" s="63">
        <f t="shared" si="0"/>
        <v>0</v>
      </c>
      <c r="H28" s="95" t="s">
        <v>156</v>
      </c>
    </row>
    <row r="29" spans="1:8" s="3" customFormat="1" ht="39.950000000000003" customHeight="1">
      <c r="A29" s="93" t="s">
        <v>156</v>
      </c>
      <c r="B29" s="94" t="s">
        <v>156</v>
      </c>
      <c r="C29" s="94" t="s">
        <v>156</v>
      </c>
      <c r="D29" s="15" t="s">
        <v>159</v>
      </c>
      <c r="E29" s="65">
        <v>0.33</v>
      </c>
      <c r="F29" s="65">
        <v>0.5</v>
      </c>
      <c r="G29" s="63">
        <f t="shared" si="0"/>
        <v>0</v>
      </c>
      <c r="H29" s="95" t="s">
        <v>156</v>
      </c>
    </row>
    <row r="30" spans="1:8" s="3" customFormat="1" ht="39.950000000000003" customHeight="1">
      <c r="A30" s="93" t="s">
        <v>156</v>
      </c>
      <c r="B30" s="94" t="s">
        <v>156</v>
      </c>
      <c r="C30" s="94" t="s">
        <v>156</v>
      </c>
      <c r="D30" s="15" t="s">
        <v>170</v>
      </c>
      <c r="E30" s="65">
        <v>0.13</v>
      </c>
      <c r="F30" s="65">
        <v>0.2</v>
      </c>
      <c r="G30" s="63">
        <f t="shared" si="0"/>
        <v>0</v>
      </c>
      <c r="H30" s="95" t="s">
        <v>156</v>
      </c>
    </row>
    <row r="31" spans="1:8" s="3" customFormat="1" ht="39.950000000000003" customHeight="1">
      <c r="A31" s="93" t="s">
        <v>156</v>
      </c>
      <c r="B31" s="94" t="s">
        <v>156</v>
      </c>
      <c r="C31" s="94" t="s">
        <v>250</v>
      </c>
      <c r="D31" s="15" t="s">
        <v>251</v>
      </c>
      <c r="E31" s="65">
        <v>19.5</v>
      </c>
      <c r="F31" s="65">
        <v>30</v>
      </c>
      <c r="G31" s="63">
        <f t="shared" si="0"/>
        <v>0</v>
      </c>
      <c r="H31" s="95" t="s">
        <v>252</v>
      </c>
    </row>
    <row r="32" spans="1:8" s="3" customFormat="1" ht="39.950000000000003" customHeight="1">
      <c r="A32" s="93" t="s">
        <v>156</v>
      </c>
      <c r="B32" s="94" t="s">
        <v>156</v>
      </c>
      <c r="C32" s="94" t="s">
        <v>156</v>
      </c>
      <c r="D32" s="15" t="s">
        <v>242</v>
      </c>
      <c r="E32" s="65">
        <v>3.25</v>
      </c>
      <c r="F32" s="65">
        <v>5</v>
      </c>
      <c r="G32" s="63">
        <f t="shared" si="0"/>
        <v>0</v>
      </c>
      <c r="H32" s="95" t="s">
        <v>156</v>
      </c>
    </row>
    <row r="33" spans="1:8" s="3" customFormat="1" ht="39.950000000000003" customHeight="1">
      <c r="A33" s="93" t="s">
        <v>156</v>
      </c>
      <c r="B33" s="94" t="s">
        <v>156</v>
      </c>
      <c r="C33" s="94" t="s">
        <v>156</v>
      </c>
      <c r="D33" s="15" t="s">
        <v>209</v>
      </c>
      <c r="E33" s="65">
        <v>3.25</v>
      </c>
      <c r="F33" s="65">
        <v>5</v>
      </c>
      <c r="G33" s="63">
        <f t="shared" si="0"/>
        <v>0</v>
      </c>
      <c r="H33" s="95" t="s">
        <v>156</v>
      </c>
    </row>
    <row r="34" spans="1:8" s="3" customFormat="1" ht="39.950000000000003" customHeight="1">
      <c r="A34" s="93" t="s">
        <v>156</v>
      </c>
      <c r="B34" s="94" t="s">
        <v>156</v>
      </c>
      <c r="C34" s="94" t="s">
        <v>156</v>
      </c>
      <c r="D34" s="15" t="s">
        <v>165</v>
      </c>
      <c r="E34" s="65">
        <v>1.3</v>
      </c>
      <c r="F34" s="65">
        <v>2</v>
      </c>
      <c r="G34" s="63">
        <f t="shared" si="0"/>
        <v>0</v>
      </c>
      <c r="H34" s="95" t="s">
        <v>156</v>
      </c>
    </row>
    <row r="35" spans="1:8" s="3" customFormat="1" ht="39.950000000000003" customHeight="1">
      <c r="A35" s="93" t="s">
        <v>156</v>
      </c>
      <c r="B35" s="94" t="s">
        <v>156</v>
      </c>
      <c r="C35" s="94" t="s">
        <v>156</v>
      </c>
      <c r="D35" s="15" t="s">
        <v>188</v>
      </c>
      <c r="E35" s="65">
        <v>1.3</v>
      </c>
      <c r="F35" s="65">
        <v>2</v>
      </c>
      <c r="G35" s="63">
        <f t="shared" si="0"/>
        <v>0</v>
      </c>
      <c r="H35" s="95" t="s">
        <v>156</v>
      </c>
    </row>
    <row r="36" spans="1:8" s="3" customFormat="1" ht="39.950000000000003" customHeight="1">
      <c r="A36" s="93" t="s">
        <v>156</v>
      </c>
      <c r="B36" s="94" t="s">
        <v>156</v>
      </c>
      <c r="C36" s="94" t="s">
        <v>156</v>
      </c>
      <c r="D36" s="15" t="s">
        <v>211</v>
      </c>
      <c r="E36" s="65">
        <v>0.65</v>
      </c>
      <c r="F36" s="65">
        <v>1</v>
      </c>
      <c r="G36" s="63">
        <f t="shared" si="0"/>
        <v>0</v>
      </c>
      <c r="H36" s="95" t="s">
        <v>156</v>
      </c>
    </row>
    <row r="37" spans="1:8" s="3" customFormat="1" ht="39.950000000000003" customHeight="1">
      <c r="A37" s="93" t="s">
        <v>156</v>
      </c>
      <c r="B37" s="94" t="s">
        <v>156</v>
      </c>
      <c r="C37" s="94" t="s">
        <v>156</v>
      </c>
      <c r="D37" s="15" t="s">
        <v>243</v>
      </c>
      <c r="E37" s="65">
        <v>0.33</v>
      </c>
      <c r="F37" s="65">
        <v>0.5</v>
      </c>
      <c r="G37" s="63">
        <f t="shared" si="0"/>
        <v>0</v>
      </c>
      <c r="H37" s="95" t="s">
        <v>156</v>
      </c>
    </row>
    <row r="38" spans="1:8" s="3" customFormat="1" ht="39.950000000000003" customHeight="1">
      <c r="A38" s="93" t="s">
        <v>156</v>
      </c>
      <c r="B38" s="94" t="s">
        <v>156</v>
      </c>
      <c r="C38" s="94" t="s">
        <v>156</v>
      </c>
      <c r="D38" s="15" t="s">
        <v>203</v>
      </c>
      <c r="E38" s="65">
        <v>0.33</v>
      </c>
      <c r="F38" s="65">
        <v>0.5</v>
      </c>
      <c r="G38" s="63">
        <f t="shared" si="0"/>
        <v>0</v>
      </c>
      <c r="H38" s="95" t="s">
        <v>156</v>
      </c>
    </row>
    <row r="39" spans="1:8" s="3" customFormat="1" ht="39.950000000000003" customHeight="1">
      <c r="A39" s="93" t="s">
        <v>156</v>
      </c>
      <c r="B39" s="94" t="s">
        <v>156</v>
      </c>
      <c r="C39" s="52" t="s">
        <v>180</v>
      </c>
      <c r="D39" s="15" t="s">
        <v>181</v>
      </c>
      <c r="E39" s="65">
        <v>13</v>
      </c>
      <c r="F39" s="65">
        <v>20</v>
      </c>
      <c r="G39" s="63">
        <f t="shared" si="0"/>
        <v>0</v>
      </c>
      <c r="H39" s="51" t="s">
        <v>182</v>
      </c>
    </row>
    <row r="40" spans="1:8" s="3" customFormat="1" ht="39.950000000000003" customHeight="1">
      <c r="A40" s="93" t="s">
        <v>156</v>
      </c>
      <c r="B40" s="94" t="s">
        <v>183</v>
      </c>
      <c r="C40" s="52" t="s">
        <v>253</v>
      </c>
      <c r="D40" s="15" t="s">
        <v>254</v>
      </c>
      <c r="E40" s="65">
        <v>32.5</v>
      </c>
      <c r="F40" s="65">
        <v>50</v>
      </c>
      <c r="G40" s="63">
        <f t="shared" si="0"/>
        <v>0</v>
      </c>
      <c r="H40" s="51" t="s">
        <v>182</v>
      </c>
    </row>
    <row r="41" spans="1:8" s="3" customFormat="1" ht="39.950000000000003" customHeight="1">
      <c r="A41" s="93" t="s">
        <v>156</v>
      </c>
      <c r="B41" s="94" t="s">
        <v>156</v>
      </c>
      <c r="C41" s="52" t="s">
        <v>220</v>
      </c>
      <c r="D41" s="15" t="s">
        <v>185</v>
      </c>
      <c r="E41" s="65">
        <v>97.5</v>
      </c>
      <c r="F41" s="65">
        <v>150</v>
      </c>
      <c r="G41" s="63">
        <f t="shared" si="0"/>
        <v>0</v>
      </c>
      <c r="H41" s="51" t="s">
        <v>182</v>
      </c>
    </row>
    <row r="42" spans="1:8" ht="39.950000000000003" customHeight="1">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row r="70" spans="1:8" ht="18">
      <c r="A70" s="12"/>
      <c r="B70" s="12"/>
      <c r="C70" s="12"/>
      <c r="D70" s="12"/>
      <c r="E70" s="13"/>
      <c r="F70" s="13"/>
      <c r="G70" s="14"/>
      <c r="H70" s="12"/>
    </row>
    <row r="71" spans="1:8" ht="18">
      <c r="A71" s="12"/>
      <c r="B71" s="12"/>
      <c r="C71" s="12"/>
      <c r="D71" s="12"/>
      <c r="E71" s="13"/>
      <c r="F71" s="13"/>
      <c r="G71" s="14"/>
      <c r="H71" s="12"/>
    </row>
    <row r="72" spans="1:8" ht="18">
      <c r="A72" s="12"/>
      <c r="B72" s="12"/>
      <c r="C72" s="12"/>
      <c r="D72" s="12"/>
      <c r="E72" s="13"/>
      <c r="F72" s="13"/>
      <c r="G72" s="14"/>
      <c r="H72" s="12"/>
    </row>
    <row r="73" spans="1:8" ht="18">
      <c r="A73" s="12"/>
      <c r="B73" s="12"/>
      <c r="C73" s="12"/>
      <c r="D73" s="12"/>
      <c r="E73" s="13"/>
      <c r="F73" s="13"/>
      <c r="G73" s="14"/>
      <c r="H73" s="12"/>
    </row>
    <row r="74" spans="1:8" ht="18">
      <c r="A74" s="12"/>
      <c r="B74" s="12"/>
      <c r="C74" s="12"/>
      <c r="D74" s="12"/>
      <c r="E74" s="13"/>
      <c r="F74" s="13"/>
      <c r="G74" s="14"/>
      <c r="H74" s="12"/>
    </row>
  </sheetData>
  <sheetProtection formatRows="0" insertRows="0" deleteRows="0"/>
  <mergeCells count="26">
    <mergeCell ref="A1:H1"/>
    <mergeCell ref="A2:C2"/>
    <mergeCell ref="D2:G2"/>
    <mergeCell ref="H2:H4"/>
    <mergeCell ref="A3:B3"/>
    <mergeCell ref="D3:G4"/>
    <mergeCell ref="A4:B4"/>
    <mergeCell ref="H6:H7"/>
    <mergeCell ref="A6:A7"/>
    <mergeCell ref="B6:B7"/>
    <mergeCell ref="C6:C7"/>
    <mergeCell ref="D6:D7"/>
    <mergeCell ref="E6:F6"/>
    <mergeCell ref="G6:G7"/>
    <mergeCell ref="A8:A41"/>
    <mergeCell ref="B8:B11"/>
    <mergeCell ref="C8:C11"/>
    <mergeCell ref="H8:H11"/>
    <mergeCell ref="B12:B39"/>
    <mergeCell ref="C12:C21"/>
    <mergeCell ref="H12:H21"/>
    <mergeCell ref="C22:C30"/>
    <mergeCell ref="H22:H30"/>
    <mergeCell ref="C31:C38"/>
    <mergeCell ref="H31:H38"/>
    <mergeCell ref="B40:B41"/>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showGridLines="0" view="pageBreakPreview" topLeftCell="A9" zoomScale="70" zoomScaleNormal="70" zoomScaleSheetLayoutView="70" workbookViewId="0">
      <selection activeCell="H24" sqref="H24:H35"/>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5" t="s">
        <v>149</v>
      </c>
      <c r="B1" s="105"/>
      <c r="C1" s="105"/>
      <c r="D1" s="105"/>
      <c r="E1" s="105"/>
      <c r="F1" s="105"/>
      <c r="G1" s="105"/>
      <c r="H1" s="105"/>
    </row>
    <row r="2" spans="1:8" s="2" customFormat="1" ht="39.950000000000003" customHeight="1">
      <c r="A2" s="106" t="s">
        <v>6</v>
      </c>
      <c r="B2" s="107"/>
      <c r="C2" s="108"/>
      <c r="D2" s="109" t="s">
        <v>8</v>
      </c>
      <c r="E2" s="109"/>
      <c r="F2" s="109"/>
      <c r="G2" s="109"/>
      <c r="H2" s="110"/>
    </row>
    <row r="3" spans="1:8" s="2" customFormat="1" ht="39.950000000000003" customHeight="1">
      <c r="A3" s="111" t="s">
        <v>0</v>
      </c>
      <c r="B3" s="112"/>
      <c r="C3" s="8"/>
      <c r="D3" s="113" t="s">
        <v>11</v>
      </c>
      <c r="E3" s="114"/>
      <c r="F3" s="114"/>
      <c r="G3" s="114"/>
      <c r="H3" s="110"/>
    </row>
    <row r="4" spans="1:8" s="2" customFormat="1" ht="39.950000000000003" customHeight="1" thickBot="1">
      <c r="A4" s="115" t="s">
        <v>1</v>
      </c>
      <c r="B4" s="116"/>
      <c r="C4" s="9"/>
      <c r="D4" s="113"/>
      <c r="E4" s="114"/>
      <c r="F4" s="114"/>
      <c r="G4" s="114"/>
      <c r="H4" s="110"/>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10</v>
      </c>
      <c r="F6" s="102"/>
      <c r="G6" s="103" t="s">
        <v>7</v>
      </c>
      <c r="H6" s="102" t="s">
        <v>9</v>
      </c>
    </row>
    <row r="7" spans="1:8" s="2" customFormat="1" ht="39.950000000000003" customHeight="1">
      <c r="A7" s="102"/>
      <c r="B7" s="102"/>
      <c r="C7" s="102"/>
      <c r="D7" s="102"/>
      <c r="E7" s="64" t="s">
        <v>0</v>
      </c>
      <c r="F7" s="64" t="s">
        <v>1</v>
      </c>
      <c r="G7" s="104"/>
      <c r="H7" s="102"/>
    </row>
    <row r="8" spans="1:8" s="3" customFormat="1" ht="39.950000000000003" customHeight="1">
      <c r="A8" s="93" t="s">
        <v>255</v>
      </c>
      <c r="B8" s="94" t="s">
        <v>152</v>
      </c>
      <c r="C8" s="94" t="s">
        <v>73</v>
      </c>
      <c r="D8" s="15" t="s">
        <v>154</v>
      </c>
      <c r="E8" s="65">
        <v>13</v>
      </c>
      <c r="F8" s="65">
        <v>20</v>
      </c>
      <c r="G8" s="63">
        <f t="shared" ref="G8:G47" si="0">($C$3*E8)+($C$4*F8)</f>
        <v>0</v>
      </c>
      <c r="H8" s="95" t="s">
        <v>256</v>
      </c>
    </row>
    <row r="9" spans="1:8" s="3" customFormat="1" ht="39.950000000000003" customHeight="1">
      <c r="A9" s="93" t="s">
        <v>156</v>
      </c>
      <c r="B9" s="94" t="s">
        <v>156</v>
      </c>
      <c r="C9" s="94" t="s">
        <v>156</v>
      </c>
      <c r="D9" s="15" t="s">
        <v>257</v>
      </c>
      <c r="E9" s="65">
        <v>9.75</v>
      </c>
      <c r="F9" s="65">
        <v>15</v>
      </c>
      <c r="G9" s="63">
        <f t="shared" si="0"/>
        <v>0</v>
      </c>
      <c r="H9" s="95" t="s">
        <v>156</v>
      </c>
    </row>
    <row r="10" spans="1:8" s="3" customFormat="1" ht="39.950000000000003" customHeight="1">
      <c r="A10" s="93" t="s">
        <v>156</v>
      </c>
      <c r="B10" s="94" t="s">
        <v>156</v>
      </c>
      <c r="C10" s="94" t="s">
        <v>156</v>
      </c>
      <c r="D10" s="15" t="s">
        <v>242</v>
      </c>
      <c r="E10" s="65">
        <v>3.25</v>
      </c>
      <c r="F10" s="65">
        <v>5</v>
      </c>
      <c r="G10" s="63">
        <f t="shared" si="0"/>
        <v>0</v>
      </c>
      <c r="H10" s="95" t="s">
        <v>156</v>
      </c>
    </row>
    <row r="11" spans="1:8" s="3" customFormat="1" ht="39.950000000000003" customHeight="1">
      <c r="A11" s="93" t="s">
        <v>156</v>
      </c>
      <c r="B11" s="94" t="s">
        <v>156</v>
      </c>
      <c r="C11" s="94" t="s">
        <v>156</v>
      </c>
      <c r="D11" s="15" t="s">
        <v>248</v>
      </c>
      <c r="E11" s="65">
        <v>3.25</v>
      </c>
      <c r="F11" s="65">
        <v>5</v>
      </c>
      <c r="G11" s="63">
        <f t="shared" si="0"/>
        <v>0</v>
      </c>
      <c r="H11" s="95" t="s">
        <v>156</v>
      </c>
    </row>
    <row r="12" spans="1:8" s="3" customFormat="1" ht="39.950000000000003" customHeight="1">
      <c r="A12" s="93" t="s">
        <v>156</v>
      </c>
      <c r="B12" s="94" t="s">
        <v>156</v>
      </c>
      <c r="C12" s="94" t="s">
        <v>156</v>
      </c>
      <c r="D12" s="15" t="s">
        <v>159</v>
      </c>
      <c r="E12" s="65">
        <v>0.65</v>
      </c>
      <c r="F12" s="65">
        <v>1</v>
      </c>
      <c r="G12" s="63">
        <f t="shared" si="0"/>
        <v>0</v>
      </c>
      <c r="H12" s="95" t="s">
        <v>156</v>
      </c>
    </row>
    <row r="13" spans="1:8" s="3" customFormat="1" ht="39.950000000000003" customHeight="1">
      <c r="A13" s="93" t="s">
        <v>156</v>
      </c>
      <c r="B13" s="94" t="s">
        <v>156</v>
      </c>
      <c r="C13" s="94" t="s">
        <v>156</v>
      </c>
      <c r="D13" s="15" t="s">
        <v>192</v>
      </c>
      <c r="E13" s="65">
        <v>7.0000000000000007E-2</v>
      </c>
      <c r="F13" s="65">
        <v>0.1</v>
      </c>
      <c r="G13" s="63">
        <f t="shared" si="0"/>
        <v>0</v>
      </c>
      <c r="H13" s="95" t="s">
        <v>156</v>
      </c>
    </row>
    <row r="14" spans="1:8" s="3" customFormat="1" ht="39.950000000000003" customHeight="1">
      <c r="A14" s="93" t="s">
        <v>156</v>
      </c>
      <c r="B14" s="94" t="s">
        <v>160</v>
      </c>
      <c r="C14" s="52" t="s">
        <v>193</v>
      </c>
      <c r="D14" s="15" t="s">
        <v>154</v>
      </c>
      <c r="E14" s="65">
        <v>35.75</v>
      </c>
      <c r="F14" s="65">
        <v>0</v>
      </c>
      <c r="G14" s="63">
        <f t="shared" si="0"/>
        <v>0</v>
      </c>
      <c r="H14" s="51" t="s">
        <v>172</v>
      </c>
    </row>
    <row r="15" spans="1:8" s="3" customFormat="1" ht="39.950000000000003" customHeight="1">
      <c r="A15" s="93"/>
      <c r="B15" s="94"/>
      <c r="C15" s="94" t="s">
        <v>258</v>
      </c>
      <c r="D15" s="15" t="s">
        <v>154</v>
      </c>
      <c r="E15" s="65">
        <v>0</v>
      </c>
      <c r="F15" s="65">
        <v>50</v>
      </c>
      <c r="G15" s="63">
        <f t="shared" si="0"/>
        <v>0</v>
      </c>
      <c r="H15" s="95" t="s">
        <v>259</v>
      </c>
    </row>
    <row r="16" spans="1:8" s="3" customFormat="1" ht="39.950000000000003" customHeight="1">
      <c r="A16" s="93"/>
      <c r="B16" s="94"/>
      <c r="C16" s="94" t="s">
        <v>156</v>
      </c>
      <c r="D16" s="15" t="s">
        <v>260</v>
      </c>
      <c r="E16" s="65">
        <v>0</v>
      </c>
      <c r="F16" s="65">
        <v>5</v>
      </c>
      <c r="G16" s="63">
        <f t="shared" si="0"/>
        <v>0</v>
      </c>
      <c r="H16" s="95" t="s">
        <v>156</v>
      </c>
    </row>
    <row r="17" spans="1:8" s="3" customFormat="1" ht="39.950000000000003" customHeight="1">
      <c r="A17" s="93" t="s">
        <v>156</v>
      </c>
      <c r="B17" s="94" t="s">
        <v>156</v>
      </c>
      <c r="C17" s="94" t="s">
        <v>261</v>
      </c>
      <c r="D17" s="15" t="s">
        <v>262</v>
      </c>
      <c r="E17" s="65">
        <v>22.75</v>
      </c>
      <c r="F17" s="65">
        <v>35</v>
      </c>
      <c r="G17" s="63">
        <f t="shared" si="0"/>
        <v>0</v>
      </c>
      <c r="H17" s="95" t="s">
        <v>578</v>
      </c>
    </row>
    <row r="18" spans="1:8" s="3" customFormat="1" ht="39.950000000000003" customHeight="1">
      <c r="A18" s="93" t="s">
        <v>156</v>
      </c>
      <c r="B18" s="94" t="s">
        <v>156</v>
      </c>
      <c r="C18" s="94" t="s">
        <v>156</v>
      </c>
      <c r="D18" s="15" t="s">
        <v>202</v>
      </c>
      <c r="E18" s="65">
        <v>0.97</v>
      </c>
      <c r="F18" s="65">
        <v>1.5</v>
      </c>
      <c r="G18" s="63">
        <f t="shared" si="0"/>
        <v>0</v>
      </c>
      <c r="H18" s="95" t="s">
        <v>156</v>
      </c>
    </row>
    <row r="19" spans="1:8" s="3" customFormat="1" ht="39.950000000000003" customHeight="1">
      <c r="A19" s="93" t="s">
        <v>156</v>
      </c>
      <c r="B19" s="94" t="s">
        <v>156</v>
      </c>
      <c r="C19" s="94" t="s">
        <v>156</v>
      </c>
      <c r="D19" s="15" t="s">
        <v>263</v>
      </c>
      <c r="E19" s="65">
        <v>0.65</v>
      </c>
      <c r="F19" s="65">
        <v>1</v>
      </c>
      <c r="G19" s="63">
        <f t="shared" si="0"/>
        <v>0</v>
      </c>
      <c r="H19" s="95" t="s">
        <v>156</v>
      </c>
    </row>
    <row r="20" spans="1:8" s="3" customFormat="1" ht="39.950000000000003" customHeight="1">
      <c r="A20" s="93" t="s">
        <v>156</v>
      </c>
      <c r="B20" s="94" t="s">
        <v>156</v>
      </c>
      <c r="C20" s="94" t="s">
        <v>156</v>
      </c>
      <c r="D20" s="15" t="s">
        <v>216</v>
      </c>
      <c r="E20" s="65">
        <v>0.65</v>
      </c>
      <c r="F20" s="65">
        <v>1</v>
      </c>
      <c r="G20" s="63">
        <f t="shared" si="0"/>
        <v>0</v>
      </c>
      <c r="H20" s="95" t="s">
        <v>156</v>
      </c>
    </row>
    <row r="21" spans="1:8" s="3" customFormat="1" ht="39.950000000000003" customHeight="1">
      <c r="A21" s="93" t="s">
        <v>156</v>
      </c>
      <c r="B21" s="94" t="s">
        <v>156</v>
      </c>
      <c r="C21" s="94" t="s">
        <v>156</v>
      </c>
      <c r="D21" s="15" t="s">
        <v>178</v>
      </c>
      <c r="E21" s="65">
        <v>0.2</v>
      </c>
      <c r="F21" s="65">
        <v>0.3</v>
      </c>
      <c r="G21" s="63">
        <f t="shared" si="0"/>
        <v>0</v>
      </c>
      <c r="H21" s="95" t="s">
        <v>156</v>
      </c>
    </row>
    <row r="22" spans="1:8" s="3" customFormat="1" ht="39.950000000000003" customHeight="1">
      <c r="A22" s="93" t="s">
        <v>156</v>
      </c>
      <c r="B22" s="94" t="s">
        <v>156</v>
      </c>
      <c r="C22" s="94" t="s">
        <v>156</v>
      </c>
      <c r="D22" s="15" t="s">
        <v>203</v>
      </c>
      <c r="E22" s="65">
        <v>7.0000000000000007E-2</v>
      </c>
      <c r="F22" s="65">
        <v>0.1</v>
      </c>
      <c r="G22" s="63">
        <f t="shared" si="0"/>
        <v>0</v>
      </c>
      <c r="H22" s="95" t="s">
        <v>156</v>
      </c>
    </row>
    <row r="23" spans="1:8" s="3" customFormat="1" ht="39.950000000000003" customHeight="1">
      <c r="A23" s="93" t="s">
        <v>156</v>
      </c>
      <c r="B23" s="94" t="s">
        <v>156</v>
      </c>
      <c r="C23" s="94" t="s">
        <v>156</v>
      </c>
      <c r="D23" s="15" t="s">
        <v>212</v>
      </c>
      <c r="E23" s="65">
        <v>7.0000000000000007E-2</v>
      </c>
      <c r="F23" s="65">
        <v>0.1</v>
      </c>
      <c r="G23" s="63">
        <f t="shared" si="0"/>
        <v>0</v>
      </c>
      <c r="H23" s="95" t="s">
        <v>156</v>
      </c>
    </row>
    <row r="24" spans="1:8" s="3" customFormat="1" ht="39.950000000000003" customHeight="1">
      <c r="A24" s="93" t="s">
        <v>156</v>
      </c>
      <c r="B24" s="94" t="s">
        <v>156</v>
      </c>
      <c r="C24" s="94" t="s">
        <v>559</v>
      </c>
      <c r="D24" s="15" t="s">
        <v>264</v>
      </c>
      <c r="E24" s="65">
        <v>26</v>
      </c>
      <c r="F24" s="65">
        <v>40</v>
      </c>
      <c r="G24" s="63">
        <f t="shared" si="0"/>
        <v>0</v>
      </c>
      <c r="H24" s="95" t="s">
        <v>265</v>
      </c>
    </row>
    <row r="25" spans="1:8" s="3" customFormat="1" ht="39.950000000000003" customHeight="1">
      <c r="A25" s="93" t="s">
        <v>156</v>
      </c>
      <c r="B25" s="94" t="s">
        <v>156</v>
      </c>
      <c r="C25" s="94" t="s">
        <v>156</v>
      </c>
      <c r="D25" s="15" t="s">
        <v>242</v>
      </c>
      <c r="E25" s="65">
        <v>3.25</v>
      </c>
      <c r="F25" s="65">
        <v>5</v>
      </c>
      <c r="G25" s="63">
        <f t="shared" si="0"/>
        <v>0</v>
      </c>
      <c r="H25" s="95" t="s">
        <v>156</v>
      </c>
    </row>
    <row r="26" spans="1:8" s="3" customFormat="1" ht="39.950000000000003" customHeight="1">
      <c r="A26" s="93" t="s">
        <v>156</v>
      </c>
      <c r="B26" s="94" t="s">
        <v>156</v>
      </c>
      <c r="C26" s="94" t="s">
        <v>156</v>
      </c>
      <c r="D26" s="15" t="s">
        <v>209</v>
      </c>
      <c r="E26" s="65">
        <v>3.25</v>
      </c>
      <c r="F26" s="65">
        <v>5</v>
      </c>
      <c r="G26" s="63">
        <f t="shared" si="0"/>
        <v>0</v>
      </c>
      <c r="H26" s="95" t="s">
        <v>156</v>
      </c>
    </row>
    <row r="27" spans="1:8" s="3" customFormat="1" ht="39.950000000000003" customHeight="1">
      <c r="A27" s="93" t="s">
        <v>156</v>
      </c>
      <c r="B27" s="94" t="s">
        <v>156</v>
      </c>
      <c r="C27" s="94" t="s">
        <v>156</v>
      </c>
      <c r="D27" s="15" t="s">
        <v>266</v>
      </c>
      <c r="E27" s="65">
        <v>3.25</v>
      </c>
      <c r="F27" s="65">
        <v>5</v>
      </c>
      <c r="G27" s="63">
        <f t="shared" si="0"/>
        <v>0</v>
      </c>
      <c r="H27" s="95" t="s">
        <v>156</v>
      </c>
    </row>
    <row r="28" spans="1:8" s="3" customFormat="1" ht="39.950000000000003" customHeight="1">
      <c r="A28" s="93" t="s">
        <v>156</v>
      </c>
      <c r="B28" s="94" t="s">
        <v>156</v>
      </c>
      <c r="C28" s="94" t="s">
        <v>156</v>
      </c>
      <c r="D28" s="15" t="s">
        <v>267</v>
      </c>
      <c r="E28" s="65">
        <v>1.95</v>
      </c>
      <c r="F28" s="65">
        <v>3</v>
      </c>
      <c r="G28" s="63">
        <f t="shared" si="0"/>
        <v>0</v>
      </c>
      <c r="H28" s="95" t="s">
        <v>156</v>
      </c>
    </row>
    <row r="29" spans="1:8" s="3" customFormat="1" ht="39.950000000000003" customHeight="1">
      <c r="A29" s="93" t="s">
        <v>156</v>
      </c>
      <c r="B29" s="94" t="s">
        <v>156</v>
      </c>
      <c r="C29" s="94" t="s">
        <v>156</v>
      </c>
      <c r="D29" s="15" t="s">
        <v>575</v>
      </c>
      <c r="E29" s="65">
        <v>1.62</v>
      </c>
      <c r="F29" s="65">
        <v>2.5</v>
      </c>
      <c r="G29" s="63">
        <f t="shared" si="0"/>
        <v>0</v>
      </c>
      <c r="H29" s="95" t="s">
        <v>156</v>
      </c>
    </row>
    <row r="30" spans="1:8" s="3" customFormat="1" ht="39.950000000000003" customHeight="1">
      <c r="A30" s="93" t="s">
        <v>156</v>
      </c>
      <c r="B30" s="94" t="s">
        <v>156</v>
      </c>
      <c r="C30" s="94" t="s">
        <v>156</v>
      </c>
      <c r="D30" s="15" t="s">
        <v>165</v>
      </c>
      <c r="E30" s="65">
        <v>0.97</v>
      </c>
      <c r="F30" s="65">
        <v>1.5</v>
      </c>
      <c r="G30" s="63">
        <f t="shared" si="0"/>
        <v>0</v>
      </c>
      <c r="H30" s="95" t="s">
        <v>156</v>
      </c>
    </row>
    <row r="31" spans="1:8" s="3" customFormat="1" ht="39.950000000000003" customHeight="1">
      <c r="A31" s="93" t="s">
        <v>156</v>
      </c>
      <c r="B31" s="94" t="s">
        <v>156</v>
      </c>
      <c r="C31" s="94" t="s">
        <v>156</v>
      </c>
      <c r="D31" s="15" t="s">
        <v>167</v>
      </c>
      <c r="E31" s="65">
        <v>0.97</v>
      </c>
      <c r="F31" s="65">
        <v>1.5</v>
      </c>
      <c r="G31" s="63">
        <f t="shared" si="0"/>
        <v>0</v>
      </c>
      <c r="H31" s="95" t="s">
        <v>156</v>
      </c>
    </row>
    <row r="32" spans="1:8" s="3" customFormat="1" ht="39.950000000000003" customHeight="1">
      <c r="A32" s="93" t="s">
        <v>156</v>
      </c>
      <c r="B32" s="94" t="s">
        <v>156</v>
      </c>
      <c r="C32" s="94" t="s">
        <v>156</v>
      </c>
      <c r="D32" s="15" t="s">
        <v>268</v>
      </c>
      <c r="E32" s="65">
        <v>0.97</v>
      </c>
      <c r="F32" s="65">
        <v>1.5</v>
      </c>
      <c r="G32" s="63">
        <f t="shared" si="0"/>
        <v>0</v>
      </c>
      <c r="H32" s="95" t="s">
        <v>156</v>
      </c>
    </row>
    <row r="33" spans="1:8" s="3" customFormat="1" ht="39.950000000000003" customHeight="1">
      <c r="A33" s="93" t="s">
        <v>156</v>
      </c>
      <c r="B33" s="94" t="s">
        <v>156</v>
      </c>
      <c r="C33" s="94" t="s">
        <v>156</v>
      </c>
      <c r="D33" s="15" t="s">
        <v>203</v>
      </c>
      <c r="E33" s="65">
        <v>0.65</v>
      </c>
      <c r="F33" s="65">
        <v>1</v>
      </c>
      <c r="G33" s="63">
        <f t="shared" si="0"/>
        <v>0</v>
      </c>
      <c r="H33" s="95" t="s">
        <v>156</v>
      </c>
    </row>
    <row r="34" spans="1:8" s="3" customFormat="1" ht="39.950000000000003" customHeight="1">
      <c r="A34" s="93" t="s">
        <v>156</v>
      </c>
      <c r="B34" s="94" t="s">
        <v>156</v>
      </c>
      <c r="C34" s="94" t="s">
        <v>156</v>
      </c>
      <c r="D34" s="15" t="s">
        <v>159</v>
      </c>
      <c r="E34" s="65">
        <v>0.65</v>
      </c>
      <c r="F34" s="65">
        <v>1</v>
      </c>
      <c r="G34" s="63">
        <f t="shared" si="0"/>
        <v>0</v>
      </c>
      <c r="H34" s="95" t="s">
        <v>156</v>
      </c>
    </row>
    <row r="35" spans="1:8" s="3" customFormat="1" ht="39.950000000000003" customHeight="1">
      <c r="A35" s="93" t="s">
        <v>156</v>
      </c>
      <c r="B35" s="94" t="s">
        <v>156</v>
      </c>
      <c r="C35" s="94" t="s">
        <v>156</v>
      </c>
      <c r="D35" s="15" t="s">
        <v>179</v>
      </c>
      <c r="E35" s="65">
        <v>0.33</v>
      </c>
      <c r="F35" s="65">
        <v>0.5</v>
      </c>
      <c r="G35" s="63">
        <f t="shared" si="0"/>
        <v>0</v>
      </c>
      <c r="H35" s="95" t="s">
        <v>156</v>
      </c>
    </row>
    <row r="36" spans="1:8" s="3" customFormat="1" ht="39.950000000000003" customHeight="1">
      <c r="A36" s="93" t="s">
        <v>156</v>
      </c>
      <c r="B36" s="94" t="s">
        <v>156</v>
      </c>
      <c r="C36" s="94" t="s">
        <v>560</v>
      </c>
      <c r="D36" s="15" t="s">
        <v>269</v>
      </c>
      <c r="E36" s="65">
        <v>26</v>
      </c>
      <c r="F36" s="65">
        <v>40</v>
      </c>
      <c r="G36" s="63">
        <f t="shared" si="0"/>
        <v>0</v>
      </c>
      <c r="H36" s="95" t="s">
        <v>270</v>
      </c>
    </row>
    <row r="37" spans="1:8" s="3" customFormat="1" ht="39.950000000000003" customHeight="1">
      <c r="A37" s="93" t="s">
        <v>156</v>
      </c>
      <c r="B37" s="94" t="s">
        <v>156</v>
      </c>
      <c r="C37" s="94" t="s">
        <v>156</v>
      </c>
      <c r="D37" s="15" t="s">
        <v>165</v>
      </c>
      <c r="E37" s="65">
        <v>0.65</v>
      </c>
      <c r="F37" s="65">
        <v>1</v>
      </c>
      <c r="G37" s="63">
        <f t="shared" si="0"/>
        <v>0</v>
      </c>
      <c r="H37" s="95" t="s">
        <v>156</v>
      </c>
    </row>
    <row r="38" spans="1:8" s="3" customFormat="1" ht="39.950000000000003" customHeight="1">
      <c r="A38" s="93" t="s">
        <v>156</v>
      </c>
      <c r="B38" s="94" t="s">
        <v>156</v>
      </c>
      <c r="C38" s="94" t="s">
        <v>156</v>
      </c>
      <c r="D38" s="15" t="s">
        <v>271</v>
      </c>
      <c r="E38" s="65">
        <v>0.65</v>
      </c>
      <c r="F38" s="65">
        <v>1</v>
      </c>
      <c r="G38" s="63">
        <f t="shared" si="0"/>
        <v>0</v>
      </c>
      <c r="H38" s="95" t="s">
        <v>156</v>
      </c>
    </row>
    <row r="39" spans="1:8" s="3" customFormat="1" ht="39.950000000000003" customHeight="1">
      <c r="A39" s="93" t="s">
        <v>156</v>
      </c>
      <c r="B39" s="94" t="s">
        <v>156</v>
      </c>
      <c r="C39" s="94" t="s">
        <v>156</v>
      </c>
      <c r="D39" s="15" t="s">
        <v>203</v>
      </c>
      <c r="E39" s="65">
        <v>0.65</v>
      </c>
      <c r="F39" s="65">
        <v>1</v>
      </c>
      <c r="G39" s="63">
        <f t="shared" si="0"/>
        <v>0</v>
      </c>
      <c r="H39" s="95" t="s">
        <v>156</v>
      </c>
    </row>
    <row r="40" spans="1:8" s="3" customFormat="1" ht="39.950000000000003" customHeight="1">
      <c r="A40" s="93" t="s">
        <v>156</v>
      </c>
      <c r="B40" s="94" t="s">
        <v>156</v>
      </c>
      <c r="C40" s="94" t="s">
        <v>156</v>
      </c>
      <c r="D40" s="15" t="s">
        <v>211</v>
      </c>
      <c r="E40" s="65">
        <v>0.65</v>
      </c>
      <c r="F40" s="65">
        <v>1</v>
      </c>
      <c r="G40" s="63">
        <f t="shared" si="0"/>
        <v>0</v>
      </c>
      <c r="H40" s="95" t="s">
        <v>156</v>
      </c>
    </row>
    <row r="41" spans="1:8" s="3" customFormat="1" ht="39.950000000000003" customHeight="1">
      <c r="A41" s="93" t="s">
        <v>156</v>
      </c>
      <c r="B41" s="94" t="s">
        <v>156</v>
      </c>
      <c r="C41" s="94" t="s">
        <v>156</v>
      </c>
      <c r="D41" s="15" t="s">
        <v>575</v>
      </c>
      <c r="E41" s="65">
        <v>0.65</v>
      </c>
      <c r="F41" s="65">
        <v>1</v>
      </c>
      <c r="G41" s="63">
        <f t="shared" si="0"/>
        <v>0</v>
      </c>
      <c r="H41" s="95" t="s">
        <v>156</v>
      </c>
    </row>
    <row r="42" spans="1:8" s="3" customFormat="1" ht="39.950000000000003" customHeight="1">
      <c r="A42" s="93" t="s">
        <v>156</v>
      </c>
      <c r="B42" s="94" t="s">
        <v>156</v>
      </c>
      <c r="C42" s="94" t="s">
        <v>156</v>
      </c>
      <c r="D42" s="15" t="s">
        <v>159</v>
      </c>
      <c r="E42" s="65">
        <v>0.33</v>
      </c>
      <c r="F42" s="65">
        <v>0.5</v>
      </c>
      <c r="G42" s="63">
        <f t="shared" si="0"/>
        <v>0</v>
      </c>
      <c r="H42" s="95" t="s">
        <v>156</v>
      </c>
    </row>
    <row r="43" spans="1:8" s="3" customFormat="1" ht="39.950000000000003" customHeight="1">
      <c r="A43" s="93" t="s">
        <v>156</v>
      </c>
      <c r="B43" s="94" t="s">
        <v>156</v>
      </c>
      <c r="C43" s="52" t="s">
        <v>180</v>
      </c>
      <c r="D43" s="15" t="s">
        <v>181</v>
      </c>
      <c r="E43" s="65">
        <v>13</v>
      </c>
      <c r="F43" s="65">
        <v>20</v>
      </c>
      <c r="G43" s="63">
        <f t="shared" si="0"/>
        <v>0</v>
      </c>
      <c r="H43" s="51" t="s">
        <v>182</v>
      </c>
    </row>
    <row r="44" spans="1:8" s="3" customFormat="1" ht="39.950000000000003" customHeight="1">
      <c r="A44" s="93" t="s">
        <v>156</v>
      </c>
      <c r="B44" s="94" t="s">
        <v>183</v>
      </c>
      <c r="C44" s="94" t="s">
        <v>272</v>
      </c>
      <c r="D44" s="15" t="s">
        <v>273</v>
      </c>
      <c r="E44" s="65">
        <v>39</v>
      </c>
      <c r="F44" s="65">
        <v>60</v>
      </c>
      <c r="G44" s="63">
        <f t="shared" si="0"/>
        <v>0</v>
      </c>
      <c r="H44" s="95" t="s">
        <v>274</v>
      </c>
    </row>
    <row r="45" spans="1:8" s="3" customFormat="1" ht="39.950000000000003" customHeight="1">
      <c r="A45" s="93" t="s">
        <v>156</v>
      </c>
      <c r="B45" s="94" t="s">
        <v>156</v>
      </c>
      <c r="C45" s="94" t="s">
        <v>156</v>
      </c>
      <c r="D45" s="15" t="s">
        <v>275</v>
      </c>
      <c r="E45" s="65">
        <v>6.5</v>
      </c>
      <c r="F45" s="65">
        <v>10</v>
      </c>
      <c r="G45" s="63">
        <f t="shared" si="0"/>
        <v>0</v>
      </c>
      <c r="H45" s="95" t="s">
        <v>156</v>
      </c>
    </row>
    <row r="46" spans="1:8" s="3" customFormat="1" ht="39.950000000000003" customHeight="1">
      <c r="A46" s="93" t="s">
        <v>156</v>
      </c>
      <c r="B46" s="94" t="s">
        <v>156</v>
      </c>
      <c r="C46" s="94" t="s">
        <v>156</v>
      </c>
      <c r="D46" s="15" t="s">
        <v>575</v>
      </c>
      <c r="E46" s="65">
        <v>2.6</v>
      </c>
      <c r="F46" s="65">
        <v>4</v>
      </c>
      <c r="G46" s="63">
        <f t="shared" si="0"/>
        <v>0</v>
      </c>
      <c r="H46" s="95" t="s">
        <v>156</v>
      </c>
    </row>
    <row r="47" spans="1:8" s="3" customFormat="1" ht="39.950000000000003" customHeight="1">
      <c r="A47" s="93" t="s">
        <v>156</v>
      </c>
      <c r="B47" s="94" t="s">
        <v>156</v>
      </c>
      <c r="C47" s="52" t="s">
        <v>220</v>
      </c>
      <c r="D47" s="15" t="s">
        <v>185</v>
      </c>
      <c r="E47" s="65">
        <v>97.5</v>
      </c>
      <c r="F47" s="65">
        <v>150</v>
      </c>
      <c r="G47" s="63">
        <f t="shared" si="0"/>
        <v>0</v>
      </c>
      <c r="H47" s="51" t="s">
        <v>182</v>
      </c>
    </row>
    <row r="48" spans="1:8" ht="39.950000000000003" customHeight="1">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ustomHeight="1">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row r="70" spans="1:8" ht="18">
      <c r="A70" s="12"/>
      <c r="B70" s="12"/>
      <c r="C70" s="12"/>
      <c r="D70" s="12"/>
      <c r="E70" s="13"/>
      <c r="F70" s="13"/>
      <c r="G70" s="14"/>
      <c r="H70" s="12"/>
    </row>
    <row r="71" spans="1:8" ht="18">
      <c r="A71" s="12"/>
      <c r="B71" s="12"/>
      <c r="C71" s="12"/>
      <c r="D71" s="12"/>
      <c r="E71" s="13"/>
      <c r="F71" s="13"/>
      <c r="G71" s="14"/>
      <c r="H71" s="12"/>
    </row>
    <row r="72" spans="1:8" ht="18">
      <c r="A72" s="12"/>
      <c r="B72" s="12"/>
      <c r="C72" s="12"/>
      <c r="D72" s="12"/>
      <c r="E72" s="13"/>
      <c r="F72" s="13"/>
      <c r="G72" s="14"/>
      <c r="H72" s="12"/>
    </row>
    <row r="73" spans="1:8" ht="18">
      <c r="A73" s="12"/>
      <c r="B73" s="12"/>
      <c r="C73" s="12"/>
      <c r="D73" s="12"/>
      <c r="E73" s="13"/>
      <c r="F73" s="13"/>
      <c r="G73" s="14"/>
      <c r="H73" s="12"/>
    </row>
    <row r="74" spans="1:8" ht="18">
      <c r="A74" s="12"/>
      <c r="B74" s="12"/>
      <c r="C74" s="12"/>
      <c r="D74" s="12"/>
      <c r="E74" s="13"/>
      <c r="F74" s="13"/>
      <c r="G74" s="14"/>
      <c r="H74" s="12"/>
    </row>
    <row r="75" spans="1:8" ht="18">
      <c r="A75" s="12"/>
      <c r="B75" s="12"/>
      <c r="C75" s="12"/>
      <c r="D75" s="12"/>
      <c r="E75" s="13"/>
      <c r="F75" s="13"/>
      <c r="G75" s="14"/>
      <c r="H75" s="12"/>
    </row>
    <row r="76" spans="1:8" ht="18">
      <c r="A76" s="12"/>
      <c r="B76" s="12"/>
      <c r="C76" s="12"/>
      <c r="D76" s="12"/>
      <c r="E76" s="13"/>
      <c r="F76" s="13"/>
      <c r="G76" s="14"/>
      <c r="H76" s="12"/>
    </row>
    <row r="77" spans="1:8" ht="18">
      <c r="A77" s="12"/>
      <c r="B77" s="12"/>
      <c r="C77" s="12"/>
      <c r="D77" s="12"/>
      <c r="E77" s="13"/>
      <c r="F77" s="13"/>
      <c r="G77" s="14"/>
      <c r="H77" s="12"/>
    </row>
    <row r="78" spans="1:8" ht="18">
      <c r="A78" s="12"/>
      <c r="B78" s="12"/>
      <c r="C78" s="12"/>
      <c r="D78" s="12"/>
      <c r="E78" s="13"/>
      <c r="F78" s="13"/>
      <c r="G78" s="14"/>
      <c r="H78" s="12"/>
    </row>
    <row r="79" spans="1:8" ht="18">
      <c r="A79" s="12"/>
      <c r="B79" s="12"/>
      <c r="C79" s="12"/>
      <c r="D79" s="12"/>
      <c r="E79" s="13"/>
      <c r="F79" s="13"/>
      <c r="G79" s="14"/>
      <c r="H79" s="12"/>
    </row>
    <row r="80" spans="1:8" ht="18">
      <c r="A80" s="12"/>
      <c r="B80" s="12"/>
      <c r="C80" s="12"/>
      <c r="D80" s="12"/>
      <c r="E80" s="13"/>
      <c r="F80" s="13"/>
      <c r="G80" s="14"/>
      <c r="H80" s="12"/>
    </row>
  </sheetData>
  <sheetProtection formatRows="0" insertRows="0" deleteRows="0"/>
  <mergeCells count="30">
    <mergeCell ref="A1:H1"/>
    <mergeCell ref="A2:C2"/>
    <mergeCell ref="D2:G2"/>
    <mergeCell ref="H2:H4"/>
    <mergeCell ref="A3:B3"/>
    <mergeCell ref="D3:G4"/>
    <mergeCell ref="A4:B4"/>
    <mergeCell ref="H6:H7"/>
    <mergeCell ref="A6:A7"/>
    <mergeCell ref="B6:B7"/>
    <mergeCell ref="C6:C7"/>
    <mergeCell ref="D6:D7"/>
    <mergeCell ref="E6:F6"/>
    <mergeCell ref="G6:G7"/>
    <mergeCell ref="A8:A47"/>
    <mergeCell ref="B8:B13"/>
    <mergeCell ref="C8:C13"/>
    <mergeCell ref="H8:H13"/>
    <mergeCell ref="B14:B43"/>
    <mergeCell ref="C15:C16"/>
    <mergeCell ref="H15:H16"/>
    <mergeCell ref="C17:C23"/>
    <mergeCell ref="H17:H23"/>
    <mergeCell ref="C24:C35"/>
    <mergeCell ref="H24:H35"/>
    <mergeCell ref="C36:C42"/>
    <mergeCell ref="H36:H42"/>
    <mergeCell ref="B44:B47"/>
    <mergeCell ref="C44:C46"/>
    <mergeCell ref="H44:H46"/>
  </mergeCells>
  <phoneticPr fontId="1" type="noConversion"/>
  <printOptions horizontalCentered="1"/>
  <pageMargins left="0.39370078740157483" right="0.39370078740157483" top="0.78740157480314965" bottom="0.78740157480314965" header="0" footer="0"/>
  <pageSetup paperSize="9" scale="3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0"/>
  <sheetViews>
    <sheetView showGridLines="0" view="pageBreakPreview" topLeftCell="A13" zoomScale="70" zoomScaleNormal="70" zoomScaleSheetLayoutView="70" workbookViewId="0">
      <selection activeCell="A3" sqref="A3:B3"/>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5" t="s">
        <v>149</v>
      </c>
      <c r="B1" s="105"/>
      <c r="C1" s="105"/>
      <c r="D1" s="105"/>
      <c r="E1" s="105"/>
      <c r="F1" s="105"/>
      <c r="G1" s="105"/>
      <c r="H1" s="105"/>
    </row>
    <row r="2" spans="1:8" s="2" customFormat="1" ht="39.950000000000003" customHeight="1">
      <c r="A2" s="106" t="s">
        <v>6</v>
      </c>
      <c r="B2" s="107"/>
      <c r="C2" s="108"/>
      <c r="D2" s="109" t="s">
        <v>8</v>
      </c>
      <c r="E2" s="109"/>
      <c r="F2" s="109"/>
      <c r="G2" s="109"/>
      <c r="H2" s="110"/>
    </row>
    <row r="3" spans="1:8" s="2" customFormat="1" ht="39.950000000000003" customHeight="1">
      <c r="A3" s="111" t="s">
        <v>0</v>
      </c>
      <c r="B3" s="112"/>
      <c r="C3" s="8"/>
      <c r="D3" s="113" t="s">
        <v>11</v>
      </c>
      <c r="E3" s="114"/>
      <c r="F3" s="114"/>
      <c r="G3" s="114"/>
      <c r="H3" s="110"/>
    </row>
    <row r="4" spans="1:8" s="2" customFormat="1" ht="39.950000000000003" customHeight="1" thickBot="1">
      <c r="A4" s="115" t="s">
        <v>1</v>
      </c>
      <c r="B4" s="116"/>
      <c r="C4" s="9"/>
      <c r="D4" s="113"/>
      <c r="E4" s="114"/>
      <c r="F4" s="114"/>
      <c r="G4" s="114"/>
      <c r="H4" s="110"/>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10</v>
      </c>
      <c r="F6" s="102"/>
      <c r="G6" s="103" t="s">
        <v>7</v>
      </c>
      <c r="H6" s="102" t="s">
        <v>9</v>
      </c>
    </row>
    <row r="7" spans="1:8" s="2" customFormat="1" ht="39.950000000000003" customHeight="1">
      <c r="A7" s="102"/>
      <c r="B7" s="102"/>
      <c r="C7" s="102"/>
      <c r="D7" s="102"/>
      <c r="E7" s="64" t="s">
        <v>0</v>
      </c>
      <c r="F7" s="64" t="s">
        <v>1</v>
      </c>
      <c r="G7" s="104"/>
      <c r="H7" s="102"/>
    </row>
    <row r="8" spans="1:8" s="3" customFormat="1" ht="39.950000000000003" customHeight="1">
      <c r="A8" s="93" t="s">
        <v>276</v>
      </c>
      <c r="B8" s="94" t="s">
        <v>152</v>
      </c>
      <c r="C8" s="94" t="s">
        <v>277</v>
      </c>
      <c r="D8" s="15" t="s">
        <v>278</v>
      </c>
      <c r="E8" s="65">
        <v>42.25</v>
      </c>
      <c r="F8" s="65">
        <v>65</v>
      </c>
      <c r="G8" s="63">
        <f t="shared" ref="G8:G37" si="0">($C$3*E8)+($C$4*F8)</f>
        <v>0</v>
      </c>
      <c r="H8" s="95" t="s">
        <v>279</v>
      </c>
    </row>
    <row r="9" spans="1:8" s="3" customFormat="1" ht="39.950000000000003" customHeight="1">
      <c r="A9" s="93" t="s">
        <v>156</v>
      </c>
      <c r="B9" s="94" t="s">
        <v>156</v>
      </c>
      <c r="C9" s="94" t="s">
        <v>156</v>
      </c>
      <c r="D9" s="15" t="s">
        <v>154</v>
      </c>
      <c r="E9" s="65">
        <v>13</v>
      </c>
      <c r="F9" s="65">
        <v>20</v>
      </c>
      <c r="G9" s="63">
        <f t="shared" si="0"/>
        <v>0</v>
      </c>
      <c r="H9" s="95" t="s">
        <v>156</v>
      </c>
    </row>
    <row r="10" spans="1:8" s="3" customFormat="1" ht="39.950000000000003" customHeight="1">
      <c r="A10" s="93" t="s">
        <v>156</v>
      </c>
      <c r="B10" s="94" t="s">
        <v>156</v>
      </c>
      <c r="C10" s="94" t="s">
        <v>156</v>
      </c>
      <c r="D10" s="15" t="s">
        <v>167</v>
      </c>
      <c r="E10" s="65">
        <v>0.39</v>
      </c>
      <c r="F10" s="65">
        <v>0.6</v>
      </c>
      <c r="G10" s="63">
        <f t="shared" si="0"/>
        <v>0</v>
      </c>
      <c r="H10" s="95" t="s">
        <v>156</v>
      </c>
    </row>
    <row r="11" spans="1:8" s="3" customFormat="1" ht="39.950000000000003" customHeight="1">
      <c r="A11" s="93" t="s">
        <v>156</v>
      </c>
      <c r="B11" s="94" t="s">
        <v>156</v>
      </c>
      <c r="C11" s="94" t="s">
        <v>156</v>
      </c>
      <c r="D11" s="15" t="s">
        <v>178</v>
      </c>
      <c r="E11" s="65">
        <v>0.13</v>
      </c>
      <c r="F11" s="65">
        <v>0.2</v>
      </c>
      <c r="G11" s="63">
        <f t="shared" si="0"/>
        <v>0</v>
      </c>
      <c r="H11" s="95" t="s">
        <v>156</v>
      </c>
    </row>
    <row r="12" spans="1:8" s="3" customFormat="1" ht="39.950000000000003" customHeight="1">
      <c r="A12" s="93" t="s">
        <v>156</v>
      </c>
      <c r="B12" s="94" t="s">
        <v>160</v>
      </c>
      <c r="C12" s="52" t="s">
        <v>193</v>
      </c>
      <c r="D12" s="15" t="s">
        <v>154</v>
      </c>
      <c r="E12" s="65">
        <v>35.75</v>
      </c>
      <c r="F12" s="65">
        <v>0</v>
      </c>
      <c r="G12" s="63">
        <f t="shared" si="0"/>
        <v>0</v>
      </c>
      <c r="H12" s="51" t="s">
        <v>172</v>
      </c>
    </row>
    <row r="13" spans="1:8" s="3" customFormat="1" ht="39.950000000000003" customHeight="1">
      <c r="A13" s="93"/>
      <c r="B13" s="94"/>
      <c r="C13" s="94" t="s">
        <v>280</v>
      </c>
      <c r="D13" s="15" t="s">
        <v>154</v>
      </c>
      <c r="E13" s="65">
        <v>0</v>
      </c>
      <c r="F13" s="65">
        <v>50</v>
      </c>
      <c r="G13" s="63">
        <f t="shared" si="0"/>
        <v>0</v>
      </c>
      <c r="H13" s="95" t="s">
        <v>281</v>
      </c>
    </row>
    <row r="14" spans="1:8" s="3" customFormat="1" ht="39.950000000000003" customHeight="1">
      <c r="A14" s="93"/>
      <c r="B14" s="94"/>
      <c r="C14" s="94" t="s">
        <v>156</v>
      </c>
      <c r="D14" s="15" t="s">
        <v>282</v>
      </c>
      <c r="E14" s="65">
        <v>0</v>
      </c>
      <c r="F14" s="65">
        <v>5</v>
      </c>
      <c r="G14" s="63">
        <f t="shared" si="0"/>
        <v>0</v>
      </c>
      <c r="H14" s="95" t="s">
        <v>156</v>
      </c>
    </row>
    <row r="15" spans="1:8" s="3" customFormat="1" ht="39.950000000000003" customHeight="1">
      <c r="A15" s="93" t="s">
        <v>156</v>
      </c>
      <c r="B15" s="94" t="s">
        <v>156</v>
      </c>
      <c r="C15" s="94" t="s">
        <v>283</v>
      </c>
      <c r="D15" s="15" t="s">
        <v>284</v>
      </c>
      <c r="E15" s="65">
        <v>6.5</v>
      </c>
      <c r="F15" s="65">
        <v>10</v>
      </c>
      <c r="G15" s="63">
        <f t="shared" si="0"/>
        <v>0</v>
      </c>
      <c r="H15" s="95" t="s">
        <v>285</v>
      </c>
    </row>
    <row r="16" spans="1:8" s="3" customFormat="1" ht="39.950000000000003" customHeight="1">
      <c r="A16" s="93" t="s">
        <v>156</v>
      </c>
      <c r="B16" s="94" t="s">
        <v>156</v>
      </c>
      <c r="C16" s="94" t="s">
        <v>156</v>
      </c>
      <c r="D16" s="15" t="s">
        <v>230</v>
      </c>
      <c r="E16" s="65">
        <v>1.3</v>
      </c>
      <c r="F16" s="65">
        <v>2</v>
      </c>
      <c r="G16" s="63">
        <f t="shared" si="0"/>
        <v>0</v>
      </c>
      <c r="H16" s="95" t="s">
        <v>156</v>
      </c>
    </row>
    <row r="17" spans="1:8" s="3" customFormat="1" ht="39.950000000000003" customHeight="1">
      <c r="A17" s="93" t="s">
        <v>156</v>
      </c>
      <c r="B17" s="94" t="s">
        <v>156</v>
      </c>
      <c r="C17" s="94" t="s">
        <v>156</v>
      </c>
      <c r="D17" s="15" t="s">
        <v>202</v>
      </c>
      <c r="E17" s="65">
        <v>0.65</v>
      </c>
      <c r="F17" s="65">
        <v>1</v>
      </c>
      <c r="G17" s="63">
        <f t="shared" si="0"/>
        <v>0</v>
      </c>
      <c r="H17" s="95" t="s">
        <v>156</v>
      </c>
    </row>
    <row r="18" spans="1:8" s="3" customFormat="1" ht="39.950000000000003" customHeight="1">
      <c r="A18" s="93" t="s">
        <v>156</v>
      </c>
      <c r="B18" s="94" t="s">
        <v>156</v>
      </c>
      <c r="C18" s="94" t="s">
        <v>156</v>
      </c>
      <c r="D18" s="15" t="s">
        <v>169</v>
      </c>
      <c r="E18" s="65">
        <v>0.65</v>
      </c>
      <c r="F18" s="65">
        <v>1</v>
      </c>
      <c r="G18" s="63">
        <f t="shared" si="0"/>
        <v>0</v>
      </c>
      <c r="H18" s="95" t="s">
        <v>156</v>
      </c>
    </row>
    <row r="19" spans="1:8" s="3" customFormat="1" ht="39.950000000000003" customHeight="1">
      <c r="A19" s="93" t="s">
        <v>156</v>
      </c>
      <c r="B19" s="94" t="s">
        <v>156</v>
      </c>
      <c r="C19" s="94" t="s">
        <v>156</v>
      </c>
      <c r="D19" s="15" t="s">
        <v>170</v>
      </c>
      <c r="E19" s="65">
        <v>0.13</v>
      </c>
      <c r="F19" s="65">
        <v>0.2</v>
      </c>
      <c r="G19" s="63">
        <f t="shared" si="0"/>
        <v>0</v>
      </c>
      <c r="H19" s="95" t="s">
        <v>156</v>
      </c>
    </row>
    <row r="20" spans="1:8" s="3" customFormat="1" ht="39.950000000000003" customHeight="1">
      <c r="A20" s="93" t="s">
        <v>156</v>
      </c>
      <c r="B20" s="94" t="s">
        <v>156</v>
      </c>
      <c r="C20" s="94" t="s">
        <v>557</v>
      </c>
      <c r="D20" s="15" t="s">
        <v>286</v>
      </c>
      <c r="E20" s="65">
        <v>26</v>
      </c>
      <c r="F20" s="65">
        <v>40</v>
      </c>
      <c r="G20" s="63">
        <f t="shared" si="0"/>
        <v>0</v>
      </c>
      <c r="H20" s="95" t="s">
        <v>558</v>
      </c>
    </row>
    <row r="21" spans="1:8" s="3" customFormat="1" ht="39.950000000000003" customHeight="1">
      <c r="A21" s="93" t="s">
        <v>156</v>
      </c>
      <c r="B21" s="94" t="s">
        <v>156</v>
      </c>
      <c r="C21" s="94" t="s">
        <v>156</v>
      </c>
      <c r="D21" s="15" t="s">
        <v>209</v>
      </c>
      <c r="E21" s="65">
        <v>6.5</v>
      </c>
      <c r="F21" s="65">
        <v>10</v>
      </c>
      <c r="G21" s="63">
        <f t="shared" si="0"/>
        <v>0</v>
      </c>
      <c r="H21" s="95" t="s">
        <v>156</v>
      </c>
    </row>
    <row r="22" spans="1:8" s="3" customFormat="1" ht="39.950000000000003" customHeight="1">
      <c r="A22" s="93" t="s">
        <v>156</v>
      </c>
      <c r="B22" s="94" t="s">
        <v>156</v>
      </c>
      <c r="C22" s="94" t="s">
        <v>156</v>
      </c>
      <c r="D22" s="15" t="s">
        <v>242</v>
      </c>
      <c r="E22" s="65">
        <v>3.25</v>
      </c>
      <c r="F22" s="65">
        <v>5</v>
      </c>
      <c r="G22" s="63">
        <f t="shared" si="0"/>
        <v>0</v>
      </c>
      <c r="H22" s="95" t="s">
        <v>156</v>
      </c>
    </row>
    <row r="23" spans="1:8" s="3" customFormat="1" ht="39.950000000000003" customHeight="1">
      <c r="A23" s="93" t="s">
        <v>156</v>
      </c>
      <c r="B23" s="94" t="s">
        <v>156</v>
      </c>
      <c r="C23" s="94" t="s">
        <v>156</v>
      </c>
      <c r="D23" s="15" t="s">
        <v>287</v>
      </c>
      <c r="E23" s="65">
        <v>3.25</v>
      </c>
      <c r="F23" s="65">
        <v>5</v>
      </c>
      <c r="G23" s="63">
        <f t="shared" si="0"/>
        <v>0</v>
      </c>
      <c r="H23" s="95" t="s">
        <v>156</v>
      </c>
    </row>
    <row r="24" spans="1:8" s="3" customFormat="1" ht="39.950000000000003" customHeight="1">
      <c r="A24" s="93" t="s">
        <v>156</v>
      </c>
      <c r="B24" s="94" t="s">
        <v>156</v>
      </c>
      <c r="C24" s="94" t="s">
        <v>156</v>
      </c>
      <c r="D24" s="15" t="s">
        <v>165</v>
      </c>
      <c r="E24" s="65">
        <v>1.95</v>
      </c>
      <c r="F24" s="65">
        <v>3</v>
      </c>
      <c r="G24" s="63">
        <f t="shared" si="0"/>
        <v>0</v>
      </c>
      <c r="H24" s="95" t="s">
        <v>156</v>
      </c>
    </row>
    <row r="25" spans="1:8" s="3" customFormat="1" ht="39.950000000000003" customHeight="1">
      <c r="A25" s="93" t="s">
        <v>156</v>
      </c>
      <c r="B25" s="94" t="s">
        <v>156</v>
      </c>
      <c r="C25" s="94" t="s">
        <v>156</v>
      </c>
      <c r="D25" s="15" t="s">
        <v>188</v>
      </c>
      <c r="E25" s="65">
        <v>1.95</v>
      </c>
      <c r="F25" s="65">
        <v>3</v>
      </c>
      <c r="G25" s="63">
        <f t="shared" si="0"/>
        <v>0</v>
      </c>
      <c r="H25" s="95" t="s">
        <v>156</v>
      </c>
    </row>
    <row r="26" spans="1:8" s="3" customFormat="1" ht="39.950000000000003" customHeight="1">
      <c r="A26" s="93" t="s">
        <v>156</v>
      </c>
      <c r="B26" s="94" t="s">
        <v>156</v>
      </c>
      <c r="C26" s="94" t="s">
        <v>156</v>
      </c>
      <c r="D26" s="15" t="s">
        <v>575</v>
      </c>
      <c r="E26" s="65">
        <v>1.95</v>
      </c>
      <c r="F26" s="65">
        <v>3</v>
      </c>
      <c r="G26" s="63">
        <f t="shared" si="0"/>
        <v>0</v>
      </c>
      <c r="H26" s="95" t="s">
        <v>156</v>
      </c>
    </row>
    <row r="27" spans="1:8" s="3" customFormat="1" ht="39.950000000000003" customHeight="1">
      <c r="A27" s="93" t="s">
        <v>156</v>
      </c>
      <c r="B27" s="94" t="s">
        <v>156</v>
      </c>
      <c r="C27" s="94" t="s">
        <v>156</v>
      </c>
      <c r="D27" s="15" t="s">
        <v>202</v>
      </c>
      <c r="E27" s="65">
        <v>1.3</v>
      </c>
      <c r="F27" s="65">
        <v>2</v>
      </c>
      <c r="G27" s="63">
        <f t="shared" si="0"/>
        <v>0</v>
      </c>
      <c r="H27" s="95" t="s">
        <v>156</v>
      </c>
    </row>
    <row r="28" spans="1:8" s="3" customFormat="1" ht="39.950000000000003" customHeight="1">
      <c r="A28" s="93" t="s">
        <v>156</v>
      </c>
      <c r="B28" s="94" t="s">
        <v>156</v>
      </c>
      <c r="C28" s="94" t="s">
        <v>156</v>
      </c>
      <c r="D28" s="15" t="s">
        <v>203</v>
      </c>
      <c r="E28" s="65">
        <v>1.3</v>
      </c>
      <c r="F28" s="65">
        <v>2</v>
      </c>
      <c r="G28" s="63">
        <f t="shared" si="0"/>
        <v>0</v>
      </c>
      <c r="H28" s="95" t="s">
        <v>156</v>
      </c>
    </row>
    <row r="29" spans="1:8" s="3" customFormat="1" ht="39.950000000000003" customHeight="1">
      <c r="A29" s="93" t="s">
        <v>156</v>
      </c>
      <c r="B29" s="94" t="s">
        <v>156</v>
      </c>
      <c r="C29" s="94" t="s">
        <v>156</v>
      </c>
      <c r="D29" s="15" t="s">
        <v>159</v>
      </c>
      <c r="E29" s="65">
        <v>0.65</v>
      </c>
      <c r="F29" s="65">
        <v>1</v>
      </c>
      <c r="G29" s="63">
        <f t="shared" si="0"/>
        <v>0</v>
      </c>
      <c r="H29" s="95" t="s">
        <v>156</v>
      </c>
    </row>
    <row r="30" spans="1:8" s="3" customFormat="1" ht="39.950000000000003" customHeight="1">
      <c r="A30" s="93" t="s">
        <v>156</v>
      </c>
      <c r="B30" s="94" t="s">
        <v>156</v>
      </c>
      <c r="C30" s="94" t="s">
        <v>15</v>
      </c>
      <c r="D30" s="15" t="s">
        <v>288</v>
      </c>
      <c r="E30" s="65">
        <v>22.75</v>
      </c>
      <c r="F30" s="65">
        <v>35</v>
      </c>
      <c r="G30" s="63">
        <f t="shared" si="0"/>
        <v>0</v>
      </c>
      <c r="H30" s="95" t="s">
        <v>289</v>
      </c>
    </row>
    <row r="31" spans="1:8" s="3" customFormat="1" ht="39.950000000000003" customHeight="1">
      <c r="A31" s="93" t="s">
        <v>156</v>
      </c>
      <c r="B31" s="94" t="s">
        <v>156</v>
      </c>
      <c r="C31" s="94" t="s">
        <v>156</v>
      </c>
      <c r="D31" s="15" t="s">
        <v>203</v>
      </c>
      <c r="E31" s="65">
        <v>0.33</v>
      </c>
      <c r="F31" s="65">
        <v>0.5</v>
      </c>
      <c r="G31" s="63">
        <f t="shared" si="0"/>
        <v>0</v>
      </c>
      <c r="H31" s="95" t="s">
        <v>156</v>
      </c>
    </row>
    <row r="32" spans="1:8" s="3" customFormat="1" ht="39.950000000000003" customHeight="1">
      <c r="A32" s="93" t="s">
        <v>156</v>
      </c>
      <c r="B32" s="94" t="s">
        <v>156</v>
      </c>
      <c r="C32" s="94" t="s">
        <v>156</v>
      </c>
      <c r="D32" s="15" t="s">
        <v>159</v>
      </c>
      <c r="E32" s="65">
        <v>0.33</v>
      </c>
      <c r="F32" s="65">
        <v>0.5</v>
      </c>
      <c r="G32" s="63">
        <f t="shared" si="0"/>
        <v>0</v>
      </c>
      <c r="H32" s="95" t="s">
        <v>156</v>
      </c>
    </row>
    <row r="33" spans="1:8" s="3" customFormat="1" ht="39.950000000000003" customHeight="1">
      <c r="A33" s="93" t="s">
        <v>156</v>
      </c>
      <c r="B33" s="94" t="s">
        <v>156</v>
      </c>
      <c r="C33" s="94" t="s">
        <v>156</v>
      </c>
      <c r="D33" s="15" t="s">
        <v>212</v>
      </c>
      <c r="E33" s="65">
        <v>0.33</v>
      </c>
      <c r="F33" s="65">
        <v>0.5</v>
      </c>
      <c r="G33" s="63">
        <f t="shared" si="0"/>
        <v>0</v>
      </c>
      <c r="H33" s="95" t="s">
        <v>156</v>
      </c>
    </row>
    <row r="34" spans="1:8" s="3" customFormat="1" ht="39.950000000000003" customHeight="1">
      <c r="A34" s="93" t="s">
        <v>156</v>
      </c>
      <c r="B34" s="94" t="s">
        <v>156</v>
      </c>
      <c r="C34" s="94" t="s">
        <v>156</v>
      </c>
      <c r="D34" s="15" t="s">
        <v>178</v>
      </c>
      <c r="E34" s="65">
        <v>7.0000000000000007E-2</v>
      </c>
      <c r="F34" s="65">
        <v>0.1</v>
      </c>
      <c r="G34" s="63">
        <f t="shared" si="0"/>
        <v>0</v>
      </c>
      <c r="H34" s="95" t="s">
        <v>156</v>
      </c>
    </row>
    <row r="35" spans="1:8" s="3" customFormat="1" ht="39.950000000000003" customHeight="1">
      <c r="A35" s="93" t="s">
        <v>156</v>
      </c>
      <c r="B35" s="94" t="s">
        <v>156</v>
      </c>
      <c r="C35" s="52" t="s">
        <v>180</v>
      </c>
      <c r="D35" s="15" t="s">
        <v>181</v>
      </c>
      <c r="E35" s="65">
        <v>13</v>
      </c>
      <c r="F35" s="65">
        <v>20</v>
      </c>
      <c r="G35" s="63">
        <f t="shared" si="0"/>
        <v>0</v>
      </c>
      <c r="H35" s="51" t="s">
        <v>182</v>
      </c>
    </row>
    <row r="36" spans="1:8" s="3" customFormat="1" ht="39.950000000000003" customHeight="1">
      <c r="A36" s="93" t="s">
        <v>156</v>
      </c>
      <c r="B36" s="94" t="s">
        <v>183</v>
      </c>
      <c r="C36" s="52" t="s">
        <v>290</v>
      </c>
      <c r="D36" s="15" t="s">
        <v>291</v>
      </c>
      <c r="E36" s="65">
        <v>32.5</v>
      </c>
      <c r="F36" s="65">
        <v>50</v>
      </c>
      <c r="G36" s="63">
        <f t="shared" si="0"/>
        <v>0</v>
      </c>
      <c r="H36" s="51" t="s">
        <v>219</v>
      </c>
    </row>
    <row r="37" spans="1:8" s="3" customFormat="1" ht="39.950000000000003" customHeight="1">
      <c r="A37" s="93" t="s">
        <v>156</v>
      </c>
      <c r="B37" s="94" t="s">
        <v>156</v>
      </c>
      <c r="C37" s="52" t="s">
        <v>220</v>
      </c>
      <c r="D37" s="15" t="s">
        <v>185</v>
      </c>
      <c r="E37" s="65">
        <v>97.5</v>
      </c>
      <c r="F37" s="65">
        <v>150</v>
      </c>
      <c r="G37" s="63">
        <f t="shared" si="0"/>
        <v>0</v>
      </c>
      <c r="H37" s="51" t="s">
        <v>182</v>
      </c>
    </row>
    <row r="38" spans="1:8" ht="39.950000000000003" customHeight="1">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row r="70" spans="1:8" ht="18">
      <c r="A70" s="12"/>
      <c r="B70" s="12"/>
      <c r="C70" s="12"/>
      <c r="D70" s="12"/>
      <c r="E70" s="13"/>
      <c r="F70" s="13"/>
      <c r="G70" s="14"/>
      <c r="H70" s="12"/>
    </row>
  </sheetData>
  <sheetProtection formatRows="0" insertRows="0" deleteRows="0"/>
  <mergeCells count="28">
    <mergeCell ref="A1:H1"/>
    <mergeCell ref="A2:C2"/>
    <mergeCell ref="D2:G2"/>
    <mergeCell ref="H2:H4"/>
    <mergeCell ref="A3:B3"/>
    <mergeCell ref="D3:G4"/>
    <mergeCell ref="A4:B4"/>
    <mergeCell ref="H6:H7"/>
    <mergeCell ref="A8:A37"/>
    <mergeCell ref="B8:B11"/>
    <mergeCell ref="C8:C11"/>
    <mergeCell ref="H8:H11"/>
    <mergeCell ref="B12:B35"/>
    <mergeCell ref="C13:C14"/>
    <mergeCell ref="H13:H14"/>
    <mergeCell ref="C15:C19"/>
    <mergeCell ref="H15:H19"/>
    <mergeCell ref="A6:A7"/>
    <mergeCell ref="B6:B7"/>
    <mergeCell ref="C6:C7"/>
    <mergeCell ref="D6:D7"/>
    <mergeCell ref="E6:F6"/>
    <mergeCell ref="G6:G7"/>
    <mergeCell ref="C20:C29"/>
    <mergeCell ref="H20:H29"/>
    <mergeCell ref="C30:C34"/>
    <mergeCell ref="H30:H34"/>
    <mergeCell ref="B36:B3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showGridLines="0" view="pageBreakPreview" topLeftCell="A10" zoomScale="70" zoomScaleNormal="70" zoomScaleSheetLayoutView="70" workbookViewId="0">
      <selection activeCell="A3" sqref="A3:B3"/>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5" t="s">
        <v>149</v>
      </c>
      <c r="B1" s="105"/>
      <c r="C1" s="105"/>
      <c r="D1" s="105"/>
      <c r="E1" s="105"/>
      <c r="F1" s="105"/>
      <c r="G1" s="105"/>
      <c r="H1" s="105"/>
    </row>
    <row r="2" spans="1:8" s="2" customFormat="1" ht="39.950000000000003" customHeight="1">
      <c r="A2" s="106" t="s">
        <v>6</v>
      </c>
      <c r="B2" s="107"/>
      <c r="C2" s="108"/>
      <c r="D2" s="109" t="s">
        <v>8</v>
      </c>
      <c r="E2" s="109"/>
      <c r="F2" s="109"/>
      <c r="G2" s="109"/>
      <c r="H2" s="110"/>
    </row>
    <row r="3" spans="1:8" s="2" customFormat="1" ht="39.950000000000003" customHeight="1">
      <c r="A3" s="111" t="s">
        <v>0</v>
      </c>
      <c r="B3" s="112"/>
      <c r="C3" s="8"/>
      <c r="D3" s="113" t="s">
        <v>11</v>
      </c>
      <c r="E3" s="114"/>
      <c r="F3" s="114"/>
      <c r="G3" s="114"/>
      <c r="H3" s="110"/>
    </row>
    <row r="4" spans="1:8" s="2" customFormat="1" ht="39.950000000000003" customHeight="1" thickBot="1">
      <c r="A4" s="115" t="s">
        <v>1</v>
      </c>
      <c r="B4" s="116"/>
      <c r="C4" s="9"/>
      <c r="D4" s="113"/>
      <c r="E4" s="114"/>
      <c r="F4" s="114"/>
      <c r="G4" s="114"/>
      <c r="H4" s="110"/>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10</v>
      </c>
      <c r="F6" s="102"/>
      <c r="G6" s="103" t="s">
        <v>7</v>
      </c>
      <c r="H6" s="102" t="s">
        <v>9</v>
      </c>
    </row>
    <row r="7" spans="1:8" s="2" customFormat="1" ht="39.950000000000003" customHeight="1">
      <c r="A7" s="102"/>
      <c r="B7" s="102"/>
      <c r="C7" s="102"/>
      <c r="D7" s="102"/>
      <c r="E7" s="64" t="s">
        <v>0</v>
      </c>
      <c r="F7" s="64" t="s">
        <v>1</v>
      </c>
      <c r="G7" s="104"/>
      <c r="H7" s="102"/>
    </row>
    <row r="8" spans="1:8" s="3" customFormat="1" ht="39.950000000000003" customHeight="1">
      <c r="A8" s="93" t="s">
        <v>292</v>
      </c>
      <c r="B8" s="94" t="s">
        <v>152</v>
      </c>
      <c r="C8" s="94" t="s">
        <v>74</v>
      </c>
      <c r="D8" s="15" t="s">
        <v>154</v>
      </c>
      <c r="E8" s="65">
        <v>13</v>
      </c>
      <c r="F8" s="65">
        <v>20</v>
      </c>
      <c r="G8" s="63">
        <f t="shared" ref="G8:G51" si="0">($C$3*E8)+($C$4*F8)</f>
        <v>0</v>
      </c>
      <c r="H8" s="95" t="s">
        <v>293</v>
      </c>
    </row>
    <row r="9" spans="1:8" s="3" customFormat="1" ht="39.950000000000003" customHeight="1">
      <c r="A9" s="93" t="s">
        <v>156</v>
      </c>
      <c r="B9" s="94" t="s">
        <v>156</v>
      </c>
      <c r="C9" s="94" t="s">
        <v>156</v>
      </c>
      <c r="D9" s="15" t="s">
        <v>294</v>
      </c>
      <c r="E9" s="65">
        <v>6.5</v>
      </c>
      <c r="F9" s="65">
        <v>10</v>
      </c>
      <c r="G9" s="63">
        <f t="shared" si="0"/>
        <v>0</v>
      </c>
      <c r="H9" s="95" t="s">
        <v>156</v>
      </c>
    </row>
    <row r="10" spans="1:8" s="3" customFormat="1" ht="39.950000000000003" customHeight="1">
      <c r="A10" s="93" t="s">
        <v>156</v>
      </c>
      <c r="B10" s="94" t="s">
        <v>156</v>
      </c>
      <c r="C10" s="94" t="s">
        <v>156</v>
      </c>
      <c r="D10" s="15" t="s">
        <v>200</v>
      </c>
      <c r="E10" s="65">
        <v>3.25</v>
      </c>
      <c r="F10" s="65">
        <v>5</v>
      </c>
      <c r="G10" s="63">
        <f t="shared" si="0"/>
        <v>0</v>
      </c>
      <c r="H10" s="95" t="s">
        <v>156</v>
      </c>
    </row>
    <row r="11" spans="1:8" s="3" customFormat="1" ht="39.950000000000003" customHeight="1">
      <c r="A11" s="93" t="s">
        <v>156</v>
      </c>
      <c r="B11" s="94" t="s">
        <v>156</v>
      </c>
      <c r="C11" s="94" t="s">
        <v>156</v>
      </c>
      <c r="D11" s="15" t="s">
        <v>201</v>
      </c>
      <c r="E11" s="65">
        <v>3.25</v>
      </c>
      <c r="F11" s="65">
        <v>5</v>
      </c>
      <c r="G11" s="63">
        <f t="shared" si="0"/>
        <v>0</v>
      </c>
      <c r="H11" s="95" t="s">
        <v>156</v>
      </c>
    </row>
    <row r="12" spans="1:8" s="3" customFormat="1" ht="39.950000000000003" customHeight="1">
      <c r="A12" s="93" t="s">
        <v>156</v>
      </c>
      <c r="B12" s="94" t="s">
        <v>156</v>
      </c>
      <c r="C12" s="94" t="s">
        <v>156</v>
      </c>
      <c r="D12" s="15" t="s">
        <v>159</v>
      </c>
      <c r="E12" s="65">
        <v>0.33</v>
      </c>
      <c r="F12" s="65">
        <v>0.5</v>
      </c>
      <c r="G12" s="63">
        <f t="shared" si="0"/>
        <v>0</v>
      </c>
      <c r="H12" s="95" t="s">
        <v>156</v>
      </c>
    </row>
    <row r="13" spans="1:8" s="3" customFormat="1" ht="39.950000000000003" customHeight="1">
      <c r="A13" s="93" t="s">
        <v>156</v>
      </c>
      <c r="B13" s="94" t="s">
        <v>156</v>
      </c>
      <c r="C13" s="94" t="s">
        <v>156</v>
      </c>
      <c r="D13" s="15" t="s">
        <v>192</v>
      </c>
      <c r="E13" s="65">
        <v>7.0000000000000007E-2</v>
      </c>
      <c r="F13" s="65">
        <v>0.1</v>
      </c>
      <c r="G13" s="63">
        <f t="shared" si="0"/>
        <v>0</v>
      </c>
      <c r="H13" s="95" t="s">
        <v>156</v>
      </c>
    </row>
    <row r="14" spans="1:8" s="3" customFormat="1" ht="39.950000000000003" customHeight="1">
      <c r="A14" s="93" t="s">
        <v>156</v>
      </c>
      <c r="B14" s="94" t="s">
        <v>160</v>
      </c>
      <c r="C14" s="94" t="s">
        <v>295</v>
      </c>
      <c r="D14" s="15" t="s">
        <v>154</v>
      </c>
      <c r="E14" s="65">
        <v>26</v>
      </c>
      <c r="F14" s="65">
        <v>40</v>
      </c>
      <c r="G14" s="63">
        <f t="shared" si="0"/>
        <v>0</v>
      </c>
      <c r="H14" s="95" t="s">
        <v>296</v>
      </c>
    </row>
    <row r="15" spans="1:8" s="3" customFormat="1" ht="39.950000000000003" customHeight="1">
      <c r="A15" s="93" t="s">
        <v>156</v>
      </c>
      <c r="B15" s="94" t="s">
        <v>156</v>
      </c>
      <c r="C15" s="94" t="s">
        <v>156</v>
      </c>
      <c r="D15" s="15" t="s">
        <v>297</v>
      </c>
      <c r="E15" s="65">
        <v>19.5</v>
      </c>
      <c r="F15" s="65">
        <v>30</v>
      </c>
      <c r="G15" s="63">
        <f t="shared" si="0"/>
        <v>0</v>
      </c>
      <c r="H15" s="95" t="s">
        <v>156</v>
      </c>
    </row>
    <row r="16" spans="1:8" s="3" customFormat="1" ht="39.950000000000003" customHeight="1">
      <c r="A16" s="93" t="s">
        <v>156</v>
      </c>
      <c r="B16" s="94" t="s">
        <v>156</v>
      </c>
      <c r="C16" s="94" t="s">
        <v>156</v>
      </c>
      <c r="D16" s="15" t="s">
        <v>242</v>
      </c>
      <c r="E16" s="65">
        <v>4.88</v>
      </c>
      <c r="F16" s="65">
        <v>7.5</v>
      </c>
      <c r="G16" s="63">
        <f t="shared" si="0"/>
        <v>0</v>
      </c>
      <c r="H16" s="95" t="s">
        <v>156</v>
      </c>
    </row>
    <row r="17" spans="1:8" s="3" customFormat="1" ht="39.950000000000003" customHeight="1">
      <c r="A17" s="93" t="s">
        <v>156</v>
      </c>
      <c r="B17" s="94" t="s">
        <v>156</v>
      </c>
      <c r="C17" s="94" t="s">
        <v>156</v>
      </c>
      <c r="D17" s="15" t="s">
        <v>209</v>
      </c>
      <c r="E17" s="65">
        <v>4.88</v>
      </c>
      <c r="F17" s="65">
        <v>7.5</v>
      </c>
      <c r="G17" s="63">
        <f t="shared" si="0"/>
        <v>0</v>
      </c>
      <c r="H17" s="95" t="s">
        <v>156</v>
      </c>
    </row>
    <row r="18" spans="1:8" s="3" customFormat="1" ht="39.950000000000003" customHeight="1">
      <c r="A18" s="93" t="s">
        <v>156</v>
      </c>
      <c r="B18" s="94" t="s">
        <v>156</v>
      </c>
      <c r="C18" s="94" t="s">
        <v>156</v>
      </c>
      <c r="D18" s="15" t="s">
        <v>216</v>
      </c>
      <c r="E18" s="65">
        <v>3.25</v>
      </c>
      <c r="F18" s="65">
        <v>5</v>
      </c>
      <c r="G18" s="63">
        <f t="shared" si="0"/>
        <v>0</v>
      </c>
      <c r="H18" s="95" t="s">
        <v>156</v>
      </c>
    </row>
    <row r="19" spans="1:8" s="3" customFormat="1" ht="39.950000000000003" customHeight="1">
      <c r="A19" s="93" t="s">
        <v>156</v>
      </c>
      <c r="B19" s="94" t="s">
        <v>156</v>
      </c>
      <c r="C19" s="94" t="s">
        <v>156</v>
      </c>
      <c r="D19" s="15" t="s">
        <v>165</v>
      </c>
      <c r="E19" s="65">
        <v>1.95</v>
      </c>
      <c r="F19" s="65">
        <v>3</v>
      </c>
      <c r="G19" s="63">
        <f t="shared" si="0"/>
        <v>0</v>
      </c>
      <c r="H19" s="95" t="s">
        <v>156</v>
      </c>
    </row>
    <row r="20" spans="1:8" s="3" customFormat="1" ht="39.950000000000003" customHeight="1">
      <c r="A20" s="93" t="s">
        <v>156</v>
      </c>
      <c r="B20" s="94" t="s">
        <v>156</v>
      </c>
      <c r="C20" s="94" t="s">
        <v>156</v>
      </c>
      <c r="D20" s="15" t="s">
        <v>575</v>
      </c>
      <c r="E20" s="65">
        <v>1.62</v>
      </c>
      <c r="F20" s="65">
        <v>2.5</v>
      </c>
      <c r="G20" s="63">
        <f t="shared" si="0"/>
        <v>0</v>
      </c>
      <c r="H20" s="95" t="s">
        <v>156</v>
      </c>
    </row>
    <row r="21" spans="1:8" s="3" customFormat="1" ht="39.950000000000003" customHeight="1">
      <c r="A21" s="93" t="s">
        <v>156</v>
      </c>
      <c r="B21" s="94" t="s">
        <v>156</v>
      </c>
      <c r="C21" s="94" t="s">
        <v>156</v>
      </c>
      <c r="D21" s="15" t="s">
        <v>203</v>
      </c>
      <c r="E21" s="65">
        <v>0.65</v>
      </c>
      <c r="F21" s="65">
        <v>1</v>
      </c>
      <c r="G21" s="63">
        <f t="shared" si="0"/>
        <v>0</v>
      </c>
      <c r="H21" s="95" t="s">
        <v>156</v>
      </c>
    </row>
    <row r="22" spans="1:8" s="3" customFormat="1" ht="39.950000000000003" customHeight="1">
      <c r="A22" s="93" t="s">
        <v>156</v>
      </c>
      <c r="B22" s="94" t="s">
        <v>156</v>
      </c>
      <c r="C22" s="94" t="s">
        <v>156</v>
      </c>
      <c r="D22" s="15" t="s">
        <v>159</v>
      </c>
      <c r="E22" s="65">
        <v>0.13</v>
      </c>
      <c r="F22" s="65">
        <v>0.2</v>
      </c>
      <c r="G22" s="63">
        <f t="shared" si="0"/>
        <v>0</v>
      </c>
      <c r="H22" s="95" t="s">
        <v>156</v>
      </c>
    </row>
    <row r="23" spans="1:8" s="3" customFormat="1" ht="39.950000000000003" customHeight="1">
      <c r="A23" s="93" t="s">
        <v>156</v>
      </c>
      <c r="B23" s="94" t="s">
        <v>156</v>
      </c>
      <c r="C23" s="94" t="s">
        <v>156</v>
      </c>
      <c r="D23" s="15" t="s">
        <v>298</v>
      </c>
      <c r="E23" s="65">
        <v>7.0000000000000007E-2</v>
      </c>
      <c r="F23" s="65">
        <v>0.1</v>
      </c>
      <c r="G23" s="63">
        <f t="shared" si="0"/>
        <v>0</v>
      </c>
      <c r="H23" s="95" t="s">
        <v>156</v>
      </c>
    </row>
    <row r="24" spans="1:8" s="3" customFormat="1" ht="39.950000000000003" customHeight="1">
      <c r="A24" s="93" t="s">
        <v>156</v>
      </c>
      <c r="B24" s="94" t="s">
        <v>156</v>
      </c>
      <c r="C24" s="94" t="s">
        <v>299</v>
      </c>
      <c r="D24" s="15" t="s">
        <v>300</v>
      </c>
      <c r="E24" s="65">
        <v>13</v>
      </c>
      <c r="F24" s="65">
        <v>20</v>
      </c>
      <c r="G24" s="63">
        <f t="shared" si="0"/>
        <v>0</v>
      </c>
      <c r="H24" s="95" t="s">
        <v>301</v>
      </c>
    </row>
    <row r="25" spans="1:8" s="3" customFormat="1" ht="39.950000000000003" customHeight="1">
      <c r="A25" s="93" t="s">
        <v>156</v>
      </c>
      <c r="B25" s="94" t="s">
        <v>156</v>
      </c>
      <c r="C25" s="94" t="s">
        <v>156</v>
      </c>
      <c r="D25" s="15" t="s">
        <v>209</v>
      </c>
      <c r="E25" s="65">
        <v>6.5</v>
      </c>
      <c r="F25" s="65">
        <v>10</v>
      </c>
      <c r="G25" s="63">
        <f t="shared" si="0"/>
        <v>0</v>
      </c>
      <c r="H25" s="95" t="s">
        <v>156</v>
      </c>
    </row>
    <row r="26" spans="1:8" s="3" customFormat="1" ht="39.950000000000003" customHeight="1">
      <c r="A26" s="93" t="s">
        <v>156</v>
      </c>
      <c r="B26" s="94" t="s">
        <v>156</v>
      </c>
      <c r="C26" s="94" t="s">
        <v>156</v>
      </c>
      <c r="D26" s="15" t="s">
        <v>249</v>
      </c>
      <c r="E26" s="65">
        <v>1.95</v>
      </c>
      <c r="F26" s="65">
        <v>3</v>
      </c>
      <c r="G26" s="63">
        <f t="shared" si="0"/>
        <v>0</v>
      </c>
      <c r="H26" s="95" t="s">
        <v>156</v>
      </c>
    </row>
    <row r="27" spans="1:8" s="3" customFormat="1" ht="39.950000000000003" customHeight="1">
      <c r="A27" s="93" t="s">
        <v>156</v>
      </c>
      <c r="B27" s="94" t="s">
        <v>156</v>
      </c>
      <c r="C27" s="94" t="s">
        <v>156</v>
      </c>
      <c r="D27" s="15" t="s">
        <v>169</v>
      </c>
      <c r="E27" s="65">
        <v>1.3</v>
      </c>
      <c r="F27" s="65">
        <v>2</v>
      </c>
      <c r="G27" s="63">
        <f t="shared" si="0"/>
        <v>0</v>
      </c>
      <c r="H27" s="95" t="s">
        <v>156</v>
      </c>
    </row>
    <row r="28" spans="1:8" s="3" customFormat="1" ht="39.950000000000003" customHeight="1">
      <c r="A28" s="93" t="s">
        <v>156</v>
      </c>
      <c r="B28" s="94" t="s">
        <v>156</v>
      </c>
      <c r="C28" s="94" t="s">
        <v>156</v>
      </c>
      <c r="D28" s="15" t="s">
        <v>203</v>
      </c>
      <c r="E28" s="65">
        <v>0.33</v>
      </c>
      <c r="F28" s="65">
        <v>0.5</v>
      </c>
      <c r="G28" s="63">
        <f t="shared" si="0"/>
        <v>0</v>
      </c>
      <c r="H28" s="95" t="s">
        <v>156</v>
      </c>
    </row>
    <row r="29" spans="1:8" s="3" customFormat="1" ht="39.950000000000003" customHeight="1">
      <c r="A29" s="93" t="s">
        <v>156</v>
      </c>
      <c r="B29" s="94" t="s">
        <v>156</v>
      </c>
      <c r="C29" s="94" t="s">
        <v>156</v>
      </c>
      <c r="D29" s="15" t="s">
        <v>170</v>
      </c>
      <c r="E29" s="65">
        <v>0.13</v>
      </c>
      <c r="F29" s="65">
        <v>0.2</v>
      </c>
      <c r="G29" s="63">
        <f t="shared" si="0"/>
        <v>0</v>
      </c>
      <c r="H29" s="95" t="s">
        <v>156</v>
      </c>
    </row>
    <row r="30" spans="1:8" s="3" customFormat="1" ht="39.950000000000003" customHeight="1">
      <c r="A30" s="93" t="s">
        <v>156</v>
      </c>
      <c r="B30" s="94" t="s">
        <v>156</v>
      </c>
      <c r="C30" s="94" t="s">
        <v>302</v>
      </c>
      <c r="D30" s="15" t="s">
        <v>241</v>
      </c>
      <c r="E30" s="65">
        <v>26</v>
      </c>
      <c r="F30" s="65">
        <v>40</v>
      </c>
      <c r="G30" s="63">
        <f t="shared" si="0"/>
        <v>0</v>
      </c>
      <c r="H30" s="95" t="s">
        <v>303</v>
      </c>
    </row>
    <row r="31" spans="1:8" s="3" customFormat="1" ht="39.950000000000003" customHeight="1">
      <c r="A31" s="93" t="s">
        <v>156</v>
      </c>
      <c r="B31" s="94" t="s">
        <v>156</v>
      </c>
      <c r="C31" s="94" t="s">
        <v>156</v>
      </c>
      <c r="D31" s="15" t="s">
        <v>176</v>
      </c>
      <c r="E31" s="65">
        <v>3.25</v>
      </c>
      <c r="F31" s="65">
        <v>5</v>
      </c>
      <c r="G31" s="63">
        <f t="shared" si="0"/>
        <v>0</v>
      </c>
      <c r="H31" s="95" t="s">
        <v>156</v>
      </c>
    </row>
    <row r="32" spans="1:8" s="3" customFormat="1" ht="39.950000000000003" customHeight="1">
      <c r="A32" s="93" t="s">
        <v>156</v>
      </c>
      <c r="B32" s="94" t="s">
        <v>156</v>
      </c>
      <c r="C32" s="94" t="s">
        <v>156</v>
      </c>
      <c r="D32" s="15" t="s">
        <v>275</v>
      </c>
      <c r="E32" s="65">
        <v>3.25</v>
      </c>
      <c r="F32" s="65">
        <v>5</v>
      </c>
      <c r="G32" s="63">
        <f t="shared" si="0"/>
        <v>0</v>
      </c>
      <c r="H32" s="95" t="s">
        <v>156</v>
      </c>
    </row>
    <row r="33" spans="1:8" s="3" customFormat="1" ht="39.950000000000003" customHeight="1">
      <c r="A33" s="93" t="s">
        <v>156</v>
      </c>
      <c r="B33" s="94" t="s">
        <v>156</v>
      </c>
      <c r="C33" s="94" t="s">
        <v>156</v>
      </c>
      <c r="D33" s="15" t="s">
        <v>575</v>
      </c>
      <c r="E33" s="65">
        <v>1.95</v>
      </c>
      <c r="F33" s="65">
        <v>3</v>
      </c>
      <c r="G33" s="63">
        <f t="shared" si="0"/>
        <v>0</v>
      </c>
      <c r="H33" s="95" t="s">
        <v>156</v>
      </c>
    </row>
    <row r="34" spans="1:8" s="3" customFormat="1" ht="39.950000000000003" customHeight="1">
      <c r="A34" s="93" t="s">
        <v>156</v>
      </c>
      <c r="B34" s="94" t="s">
        <v>156</v>
      </c>
      <c r="C34" s="94" t="s">
        <v>156</v>
      </c>
      <c r="D34" s="15" t="s">
        <v>157</v>
      </c>
      <c r="E34" s="65">
        <v>0.65</v>
      </c>
      <c r="F34" s="65">
        <v>1</v>
      </c>
      <c r="G34" s="63">
        <f t="shared" si="0"/>
        <v>0</v>
      </c>
      <c r="H34" s="95" t="s">
        <v>156</v>
      </c>
    </row>
    <row r="35" spans="1:8" s="3" customFormat="1" ht="39.950000000000003" customHeight="1">
      <c r="A35" s="93" t="s">
        <v>156</v>
      </c>
      <c r="B35" s="94" t="s">
        <v>156</v>
      </c>
      <c r="C35" s="94" t="s">
        <v>156</v>
      </c>
      <c r="D35" s="15" t="s">
        <v>188</v>
      </c>
      <c r="E35" s="65">
        <v>0.65</v>
      </c>
      <c r="F35" s="65">
        <v>1</v>
      </c>
      <c r="G35" s="63">
        <f t="shared" si="0"/>
        <v>0</v>
      </c>
      <c r="H35" s="95" t="s">
        <v>156</v>
      </c>
    </row>
    <row r="36" spans="1:8" s="3" customFormat="1" ht="39.950000000000003" customHeight="1">
      <c r="A36" s="93" t="s">
        <v>156</v>
      </c>
      <c r="B36" s="94" t="s">
        <v>156</v>
      </c>
      <c r="C36" s="94" t="s">
        <v>156</v>
      </c>
      <c r="D36" s="15" t="s">
        <v>209</v>
      </c>
      <c r="E36" s="65">
        <v>0.33</v>
      </c>
      <c r="F36" s="65">
        <v>0.5</v>
      </c>
      <c r="G36" s="63">
        <f t="shared" si="0"/>
        <v>0</v>
      </c>
      <c r="H36" s="95" t="s">
        <v>156</v>
      </c>
    </row>
    <row r="37" spans="1:8" s="3" customFormat="1" ht="39.950000000000003" customHeight="1">
      <c r="A37" s="93" t="s">
        <v>156</v>
      </c>
      <c r="B37" s="94" t="s">
        <v>156</v>
      </c>
      <c r="C37" s="94" t="s">
        <v>156</v>
      </c>
      <c r="D37" s="15" t="s">
        <v>267</v>
      </c>
      <c r="E37" s="65">
        <v>0.33</v>
      </c>
      <c r="F37" s="65">
        <v>0.5</v>
      </c>
      <c r="G37" s="63">
        <f t="shared" si="0"/>
        <v>0</v>
      </c>
      <c r="H37" s="95" t="s">
        <v>156</v>
      </c>
    </row>
    <row r="38" spans="1:8" s="3" customFormat="1" ht="39.950000000000003" customHeight="1">
      <c r="A38" s="93" t="s">
        <v>156</v>
      </c>
      <c r="B38" s="94" t="s">
        <v>156</v>
      </c>
      <c r="C38" s="94" t="s">
        <v>156</v>
      </c>
      <c r="D38" s="15" t="s">
        <v>203</v>
      </c>
      <c r="E38" s="65">
        <v>0.13</v>
      </c>
      <c r="F38" s="65">
        <v>0.2</v>
      </c>
      <c r="G38" s="63">
        <f t="shared" si="0"/>
        <v>0</v>
      </c>
      <c r="H38" s="95" t="s">
        <v>156</v>
      </c>
    </row>
    <row r="39" spans="1:8" s="3" customFormat="1" ht="39.950000000000003" customHeight="1">
      <c r="A39" s="93" t="s">
        <v>156</v>
      </c>
      <c r="B39" s="94" t="s">
        <v>156</v>
      </c>
      <c r="C39" s="52" t="s">
        <v>304</v>
      </c>
      <c r="D39" s="15" t="s">
        <v>305</v>
      </c>
      <c r="E39" s="65">
        <v>13</v>
      </c>
      <c r="F39" s="65">
        <v>20</v>
      </c>
      <c r="G39" s="63">
        <f t="shared" si="0"/>
        <v>0</v>
      </c>
      <c r="H39" s="51" t="s">
        <v>182</v>
      </c>
    </row>
    <row r="40" spans="1:8" s="3" customFormat="1" ht="39.950000000000003" customHeight="1">
      <c r="A40" s="93" t="s">
        <v>156</v>
      </c>
      <c r="B40" s="94" t="s">
        <v>183</v>
      </c>
      <c r="C40" s="94" t="s">
        <v>555</v>
      </c>
      <c r="D40" s="15" t="s">
        <v>306</v>
      </c>
      <c r="E40" s="65">
        <v>39</v>
      </c>
      <c r="F40" s="65">
        <v>60</v>
      </c>
      <c r="G40" s="63">
        <f t="shared" si="0"/>
        <v>0</v>
      </c>
      <c r="H40" s="95" t="s">
        <v>556</v>
      </c>
    </row>
    <row r="41" spans="1:8" s="3" customFormat="1" ht="39.950000000000003" customHeight="1">
      <c r="A41" s="93" t="s">
        <v>156</v>
      </c>
      <c r="B41" s="94" t="s">
        <v>156</v>
      </c>
      <c r="C41" s="94" t="s">
        <v>156</v>
      </c>
      <c r="D41" s="15" t="s">
        <v>307</v>
      </c>
      <c r="E41" s="65">
        <v>13</v>
      </c>
      <c r="F41" s="65">
        <v>20</v>
      </c>
      <c r="G41" s="63">
        <f t="shared" si="0"/>
        <v>0</v>
      </c>
      <c r="H41" s="95" t="s">
        <v>156</v>
      </c>
    </row>
    <row r="42" spans="1:8" s="3" customFormat="1" ht="39.950000000000003" customHeight="1">
      <c r="A42" s="93" t="s">
        <v>156</v>
      </c>
      <c r="B42" s="94" t="s">
        <v>156</v>
      </c>
      <c r="C42" s="94" t="s">
        <v>156</v>
      </c>
      <c r="D42" s="15" t="s">
        <v>308</v>
      </c>
      <c r="E42" s="65">
        <v>3.25</v>
      </c>
      <c r="F42" s="65">
        <v>5</v>
      </c>
      <c r="G42" s="63">
        <f t="shared" si="0"/>
        <v>0</v>
      </c>
      <c r="H42" s="95" t="s">
        <v>156</v>
      </c>
    </row>
    <row r="43" spans="1:8" s="3" customFormat="1" ht="39.950000000000003" customHeight="1">
      <c r="A43" s="93" t="s">
        <v>156</v>
      </c>
      <c r="B43" s="94" t="s">
        <v>156</v>
      </c>
      <c r="C43" s="94" t="s">
        <v>156</v>
      </c>
      <c r="D43" s="15" t="s">
        <v>210</v>
      </c>
      <c r="E43" s="65">
        <v>3.25</v>
      </c>
      <c r="F43" s="65">
        <v>5</v>
      </c>
      <c r="G43" s="63">
        <f t="shared" si="0"/>
        <v>0</v>
      </c>
      <c r="H43" s="95" t="s">
        <v>156</v>
      </c>
    </row>
    <row r="44" spans="1:8" s="3" customFormat="1" ht="39.950000000000003" customHeight="1">
      <c r="A44" s="93" t="s">
        <v>156</v>
      </c>
      <c r="B44" s="94" t="s">
        <v>156</v>
      </c>
      <c r="C44" s="94" t="s">
        <v>156</v>
      </c>
      <c r="D44" s="15" t="s">
        <v>165</v>
      </c>
      <c r="E44" s="65">
        <v>0.65</v>
      </c>
      <c r="F44" s="65">
        <v>1</v>
      </c>
      <c r="G44" s="63">
        <f t="shared" si="0"/>
        <v>0</v>
      </c>
      <c r="H44" s="95" t="s">
        <v>156</v>
      </c>
    </row>
    <row r="45" spans="1:8" s="3" customFormat="1" ht="39.950000000000003" customHeight="1">
      <c r="A45" s="93" t="s">
        <v>156</v>
      </c>
      <c r="B45" s="94" t="s">
        <v>156</v>
      </c>
      <c r="C45" s="94" t="s">
        <v>156</v>
      </c>
      <c r="D45" s="15" t="s">
        <v>309</v>
      </c>
      <c r="E45" s="65">
        <v>0.65</v>
      </c>
      <c r="F45" s="65">
        <v>1</v>
      </c>
      <c r="G45" s="63">
        <f t="shared" si="0"/>
        <v>0</v>
      </c>
      <c r="H45" s="95" t="s">
        <v>156</v>
      </c>
    </row>
    <row r="46" spans="1:8" s="3" customFormat="1" ht="39.950000000000003" customHeight="1">
      <c r="A46" s="93" t="s">
        <v>156</v>
      </c>
      <c r="B46" s="94" t="s">
        <v>156</v>
      </c>
      <c r="C46" s="94" t="s">
        <v>156</v>
      </c>
      <c r="D46" s="15" t="s">
        <v>271</v>
      </c>
      <c r="E46" s="65">
        <v>0.33</v>
      </c>
      <c r="F46" s="65">
        <v>0.5</v>
      </c>
      <c r="G46" s="63">
        <f t="shared" si="0"/>
        <v>0</v>
      </c>
      <c r="H46" s="95" t="s">
        <v>156</v>
      </c>
    </row>
    <row r="47" spans="1:8" s="3" customFormat="1" ht="39.950000000000003" customHeight="1">
      <c r="A47" s="93" t="s">
        <v>156</v>
      </c>
      <c r="B47" s="94" t="s">
        <v>156</v>
      </c>
      <c r="C47" s="94" t="s">
        <v>156</v>
      </c>
      <c r="D47" s="15" t="s">
        <v>263</v>
      </c>
      <c r="E47" s="65">
        <v>0.33</v>
      </c>
      <c r="F47" s="65">
        <v>0.5</v>
      </c>
      <c r="G47" s="63">
        <f t="shared" si="0"/>
        <v>0</v>
      </c>
      <c r="H47" s="95" t="s">
        <v>156</v>
      </c>
    </row>
    <row r="48" spans="1:8" s="3" customFormat="1" ht="39.950000000000003" customHeight="1">
      <c r="A48" s="93" t="s">
        <v>156</v>
      </c>
      <c r="B48" s="94" t="s">
        <v>156</v>
      </c>
      <c r="C48" s="94" t="s">
        <v>156</v>
      </c>
      <c r="D48" s="15" t="s">
        <v>159</v>
      </c>
      <c r="E48" s="65">
        <v>0.33</v>
      </c>
      <c r="F48" s="65">
        <v>0.5</v>
      </c>
      <c r="G48" s="63">
        <f t="shared" si="0"/>
        <v>0</v>
      </c>
      <c r="H48" s="95" t="s">
        <v>156</v>
      </c>
    </row>
    <row r="49" spans="1:8" s="3" customFormat="1" ht="39.950000000000003" customHeight="1">
      <c r="A49" s="93" t="s">
        <v>156</v>
      </c>
      <c r="B49" s="94" t="s">
        <v>156</v>
      </c>
      <c r="C49" s="94" t="s">
        <v>156</v>
      </c>
      <c r="D49" s="15" t="s">
        <v>575</v>
      </c>
      <c r="E49" s="65">
        <v>0.33</v>
      </c>
      <c r="F49" s="65">
        <v>0.5</v>
      </c>
      <c r="G49" s="63">
        <f t="shared" si="0"/>
        <v>0</v>
      </c>
      <c r="H49" s="95" t="s">
        <v>156</v>
      </c>
    </row>
    <row r="50" spans="1:8" s="3" customFormat="1" ht="39.950000000000003" customHeight="1">
      <c r="A50" s="93" t="s">
        <v>156</v>
      </c>
      <c r="B50" s="94" t="s">
        <v>156</v>
      </c>
      <c r="C50" s="94" t="s">
        <v>156</v>
      </c>
      <c r="D50" s="15" t="s">
        <v>211</v>
      </c>
      <c r="E50" s="65">
        <v>0.13</v>
      </c>
      <c r="F50" s="65">
        <v>0.2</v>
      </c>
      <c r="G50" s="63">
        <f t="shared" si="0"/>
        <v>0</v>
      </c>
      <c r="H50" s="95" t="s">
        <v>156</v>
      </c>
    </row>
    <row r="51" spans="1:8" s="3" customFormat="1" ht="39.950000000000003" customHeight="1">
      <c r="A51" s="93" t="s">
        <v>156</v>
      </c>
      <c r="B51" s="94" t="s">
        <v>156</v>
      </c>
      <c r="C51" s="52" t="s">
        <v>220</v>
      </c>
      <c r="D51" s="15" t="s">
        <v>185</v>
      </c>
      <c r="E51" s="65">
        <v>97.5</v>
      </c>
      <c r="F51" s="65">
        <v>150</v>
      </c>
      <c r="G51" s="63">
        <f t="shared" si="0"/>
        <v>0</v>
      </c>
      <c r="H51" s="51" t="s">
        <v>182</v>
      </c>
    </row>
    <row r="52" spans="1:8" ht="39.950000000000003" customHeight="1">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row r="70" spans="1:8" ht="18">
      <c r="A70" s="12"/>
      <c r="B70" s="12"/>
      <c r="C70" s="12"/>
      <c r="D70" s="12"/>
      <c r="E70" s="13"/>
      <c r="F70" s="13"/>
      <c r="G70" s="14"/>
      <c r="H70" s="12"/>
    </row>
    <row r="71" spans="1:8" ht="18">
      <c r="A71" s="12"/>
      <c r="B71" s="12"/>
      <c r="C71" s="12"/>
      <c r="D71" s="12"/>
      <c r="E71" s="13"/>
      <c r="F71" s="13"/>
      <c r="G71" s="14"/>
      <c r="H71" s="12"/>
    </row>
    <row r="72" spans="1:8" ht="18">
      <c r="A72" s="12"/>
      <c r="B72" s="12"/>
      <c r="C72" s="12"/>
      <c r="D72" s="12"/>
      <c r="E72" s="13"/>
      <c r="F72" s="13"/>
      <c r="G72" s="14"/>
      <c r="H72" s="12"/>
    </row>
    <row r="73" spans="1:8" ht="18">
      <c r="A73" s="12"/>
      <c r="B73" s="12"/>
      <c r="C73" s="12"/>
      <c r="D73" s="12"/>
      <c r="E73" s="13"/>
      <c r="F73" s="13"/>
      <c r="G73" s="14"/>
      <c r="H73" s="12"/>
    </row>
    <row r="74" spans="1:8" ht="18">
      <c r="A74" s="12"/>
      <c r="B74" s="12"/>
      <c r="C74" s="12"/>
      <c r="D74" s="12"/>
      <c r="E74" s="13"/>
      <c r="F74" s="13"/>
      <c r="G74" s="14"/>
      <c r="H74" s="12"/>
    </row>
    <row r="75" spans="1:8" ht="18">
      <c r="A75" s="12"/>
      <c r="B75" s="12"/>
      <c r="C75" s="12"/>
      <c r="D75" s="12"/>
      <c r="E75" s="13"/>
      <c r="F75" s="13"/>
      <c r="G75" s="14"/>
      <c r="H75" s="12"/>
    </row>
    <row r="76" spans="1:8" ht="18">
      <c r="A76" s="12"/>
      <c r="B76" s="12"/>
      <c r="C76" s="12"/>
      <c r="D76" s="12"/>
      <c r="E76" s="13"/>
      <c r="F76" s="13"/>
      <c r="G76" s="14"/>
      <c r="H76" s="12"/>
    </row>
    <row r="77" spans="1:8" ht="18">
      <c r="A77" s="12"/>
      <c r="B77" s="12"/>
      <c r="C77" s="12"/>
      <c r="D77" s="12"/>
      <c r="E77" s="13"/>
      <c r="F77" s="13"/>
      <c r="G77" s="14"/>
      <c r="H77" s="12"/>
    </row>
    <row r="78" spans="1:8" ht="18">
      <c r="A78" s="12"/>
      <c r="B78" s="12"/>
      <c r="C78" s="12"/>
      <c r="D78" s="12"/>
      <c r="E78" s="13"/>
      <c r="F78" s="13"/>
      <c r="G78" s="14"/>
      <c r="H78" s="12"/>
    </row>
    <row r="79" spans="1:8" ht="18">
      <c r="A79" s="12"/>
      <c r="B79" s="12"/>
      <c r="C79" s="12"/>
      <c r="D79" s="12"/>
      <c r="E79" s="13"/>
      <c r="F79" s="13"/>
      <c r="G79" s="14"/>
      <c r="H79" s="12"/>
    </row>
    <row r="80" spans="1:8" ht="18">
      <c r="A80" s="12"/>
      <c r="B80" s="12"/>
      <c r="C80" s="12"/>
      <c r="D80" s="12"/>
      <c r="E80" s="13"/>
      <c r="F80" s="13"/>
      <c r="G80" s="14"/>
      <c r="H80" s="12"/>
    </row>
    <row r="81" spans="1:8" ht="18">
      <c r="A81" s="12"/>
      <c r="B81" s="12"/>
      <c r="C81" s="12"/>
      <c r="D81" s="12"/>
      <c r="E81" s="13"/>
      <c r="F81" s="13"/>
      <c r="G81" s="14"/>
      <c r="H81" s="12"/>
    </row>
    <row r="82" spans="1:8" ht="18">
      <c r="A82" s="12"/>
      <c r="B82" s="12"/>
      <c r="C82" s="12"/>
      <c r="D82" s="12"/>
      <c r="E82" s="13"/>
      <c r="F82" s="13"/>
      <c r="G82" s="14"/>
      <c r="H82" s="12"/>
    </row>
    <row r="83" spans="1:8" ht="18">
      <c r="A83" s="12"/>
      <c r="B83" s="12"/>
      <c r="C83" s="12"/>
      <c r="D83" s="12"/>
      <c r="E83" s="13"/>
      <c r="F83" s="13"/>
      <c r="G83" s="14"/>
      <c r="H83" s="12"/>
    </row>
    <row r="84" spans="1:8" ht="18">
      <c r="A84" s="12"/>
      <c r="B84" s="12"/>
      <c r="C84" s="12"/>
      <c r="D84" s="12"/>
      <c r="E84" s="13"/>
      <c r="F84" s="13"/>
      <c r="G84" s="14"/>
      <c r="H84" s="12"/>
    </row>
  </sheetData>
  <sheetProtection formatRows="0" insertRows="0" deleteRows="0"/>
  <mergeCells count="28">
    <mergeCell ref="A1:H1"/>
    <mergeCell ref="A2:C2"/>
    <mergeCell ref="D2:G2"/>
    <mergeCell ref="H2:H4"/>
    <mergeCell ref="A3:B3"/>
    <mergeCell ref="D3:G4"/>
    <mergeCell ref="A4:B4"/>
    <mergeCell ref="H6:H7"/>
    <mergeCell ref="A8:A51"/>
    <mergeCell ref="B8:B13"/>
    <mergeCell ref="C8:C13"/>
    <mergeCell ref="H8:H13"/>
    <mergeCell ref="B14:B39"/>
    <mergeCell ref="C14:C23"/>
    <mergeCell ref="H14:H23"/>
    <mergeCell ref="C24:C29"/>
    <mergeCell ref="H24:H29"/>
    <mergeCell ref="A6:A7"/>
    <mergeCell ref="B6:B7"/>
    <mergeCell ref="C6:C7"/>
    <mergeCell ref="D6:D7"/>
    <mergeCell ref="E6:F6"/>
    <mergeCell ref="G6:G7"/>
    <mergeCell ref="C30:C38"/>
    <mergeCell ref="H30:H38"/>
    <mergeCell ref="B40:B51"/>
    <mergeCell ref="C40:C50"/>
    <mergeCell ref="H40:H50"/>
  </mergeCells>
  <phoneticPr fontId="1" type="noConversion"/>
  <printOptions horizontalCentered="1"/>
  <pageMargins left="0.39370078740157483" right="0.39370078740157483" top="0.78740157480314965" bottom="0.78740157480314965" header="0" footer="0"/>
  <pageSetup paperSize="9" scale="3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7"/>
  <sheetViews>
    <sheetView showGridLines="0" view="pageBreakPreview" topLeftCell="A2" zoomScale="70" zoomScaleNormal="70" zoomScaleSheetLayoutView="70" workbookViewId="0">
      <selection activeCell="K22" sqref="K22"/>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5" t="s">
        <v>149</v>
      </c>
      <c r="B1" s="105"/>
      <c r="C1" s="105"/>
      <c r="D1" s="105"/>
      <c r="E1" s="105"/>
      <c r="F1" s="105"/>
      <c r="G1" s="105"/>
      <c r="H1" s="105"/>
    </row>
    <row r="2" spans="1:8" s="2" customFormat="1" ht="39.950000000000003" customHeight="1">
      <c r="A2" s="106" t="s">
        <v>6</v>
      </c>
      <c r="B2" s="107"/>
      <c r="C2" s="108"/>
      <c r="D2" s="109" t="s">
        <v>8</v>
      </c>
      <c r="E2" s="109"/>
      <c r="F2" s="109"/>
      <c r="G2" s="109"/>
      <c r="H2" s="110"/>
    </row>
    <row r="3" spans="1:8" s="2" customFormat="1" ht="39.950000000000003" customHeight="1">
      <c r="A3" s="111" t="s">
        <v>0</v>
      </c>
      <c r="B3" s="112"/>
      <c r="C3" s="8">
        <v>10</v>
      </c>
      <c r="D3" s="113" t="s">
        <v>11</v>
      </c>
      <c r="E3" s="114"/>
      <c r="F3" s="114"/>
      <c r="G3" s="114"/>
      <c r="H3" s="110"/>
    </row>
    <row r="4" spans="1:8" s="2" customFormat="1" ht="39.950000000000003" customHeight="1" thickBot="1">
      <c r="A4" s="115" t="s">
        <v>1</v>
      </c>
      <c r="B4" s="116"/>
      <c r="C4" s="9"/>
      <c r="D4" s="113"/>
      <c r="E4" s="114"/>
      <c r="F4" s="114"/>
      <c r="G4" s="114"/>
      <c r="H4" s="110"/>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10</v>
      </c>
      <c r="F6" s="102"/>
      <c r="G6" s="103" t="s">
        <v>7</v>
      </c>
      <c r="H6" s="102" t="s">
        <v>9</v>
      </c>
    </row>
    <row r="7" spans="1:8" s="2" customFormat="1" ht="39.950000000000003" customHeight="1">
      <c r="A7" s="102"/>
      <c r="B7" s="102"/>
      <c r="C7" s="102"/>
      <c r="D7" s="102"/>
      <c r="E7" s="64" t="s">
        <v>0</v>
      </c>
      <c r="F7" s="64" t="s">
        <v>1</v>
      </c>
      <c r="G7" s="104"/>
      <c r="H7" s="102"/>
    </row>
    <row r="8" spans="1:8" s="3" customFormat="1" ht="39.950000000000003" customHeight="1">
      <c r="A8" s="93" t="s">
        <v>310</v>
      </c>
      <c r="B8" s="94" t="s">
        <v>152</v>
      </c>
      <c r="C8" s="94" t="s">
        <v>311</v>
      </c>
      <c r="D8" s="15" t="s">
        <v>154</v>
      </c>
      <c r="E8" s="65">
        <v>13</v>
      </c>
      <c r="F8" s="65">
        <v>20</v>
      </c>
      <c r="G8" s="63">
        <f t="shared" ref="G8:G34" si="0">($C$3*E8)+($C$4*F8)</f>
        <v>130</v>
      </c>
      <c r="H8" s="95" t="s">
        <v>312</v>
      </c>
    </row>
    <row r="9" spans="1:8" s="3" customFormat="1" ht="39.950000000000003" customHeight="1">
      <c r="A9" s="93" t="s">
        <v>156</v>
      </c>
      <c r="B9" s="94" t="s">
        <v>156</v>
      </c>
      <c r="C9" s="94" t="s">
        <v>156</v>
      </c>
      <c r="D9" s="15" t="s">
        <v>307</v>
      </c>
      <c r="E9" s="65">
        <v>6.5</v>
      </c>
      <c r="F9" s="65">
        <v>10</v>
      </c>
      <c r="G9" s="63">
        <f t="shared" si="0"/>
        <v>65</v>
      </c>
      <c r="H9" s="95" t="s">
        <v>156</v>
      </c>
    </row>
    <row r="10" spans="1:8" s="3" customFormat="1" ht="39.950000000000003" customHeight="1">
      <c r="A10" s="93" t="s">
        <v>156</v>
      </c>
      <c r="B10" s="94" t="s">
        <v>156</v>
      </c>
      <c r="C10" s="94" t="s">
        <v>156</v>
      </c>
      <c r="D10" s="15" t="s">
        <v>242</v>
      </c>
      <c r="E10" s="65">
        <v>3.25</v>
      </c>
      <c r="F10" s="65">
        <v>5</v>
      </c>
      <c r="G10" s="63">
        <f t="shared" si="0"/>
        <v>32.5</v>
      </c>
      <c r="H10" s="95" t="s">
        <v>156</v>
      </c>
    </row>
    <row r="11" spans="1:8" s="3" customFormat="1" ht="39.950000000000003" customHeight="1">
      <c r="A11" s="93" t="s">
        <v>156</v>
      </c>
      <c r="B11" s="94" t="s">
        <v>156</v>
      </c>
      <c r="C11" s="94" t="s">
        <v>156</v>
      </c>
      <c r="D11" s="15" t="s">
        <v>248</v>
      </c>
      <c r="E11" s="65">
        <v>3.25</v>
      </c>
      <c r="F11" s="65">
        <v>5</v>
      </c>
      <c r="G11" s="63">
        <f t="shared" si="0"/>
        <v>32.5</v>
      </c>
      <c r="H11" s="95" t="s">
        <v>156</v>
      </c>
    </row>
    <row r="12" spans="1:8" s="3" customFormat="1" ht="39.950000000000003" customHeight="1">
      <c r="A12" s="93" t="s">
        <v>156</v>
      </c>
      <c r="B12" s="94" t="s">
        <v>156</v>
      </c>
      <c r="C12" s="94" t="s">
        <v>156</v>
      </c>
      <c r="D12" s="15" t="s">
        <v>157</v>
      </c>
      <c r="E12" s="65">
        <v>0.65</v>
      </c>
      <c r="F12" s="65">
        <v>1</v>
      </c>
      <c r="G12" s="63">
        <f t="shared" si="0"/>
        <v>6.5</v>
      </c>
      <c r="H12" s="95" t="s">
        <v>156</v>
      </c>
    </row>
    <row r="13" spans="1:8" s="3" customFormat="1" ht="39.950000000000003" customHeight="1">
      <c r="A13" s="93" t="s">
        <v>156</v>
      </c>
      <c r="B13" s="94" t="s">
        <v>156</v>
      </c>
      <c r="C13" s="94" t="s">
        <v>156</v>
      </c>
      <c r="D13" s="15" t="s">
        <v>159</v>
      </c>
      <c r="E13" s="65">
        <v>0.33</v>
      </c>
      <c r="F13" s="65">
        <v>0.5</v>
      </c>
      <c r="G13" s="63">
        <f t="shared" si="0"/>
        <v>3.3000000000000003</v>
      </c>
      <c r="H13" s="95" t="s">
        <v>156</v>
      </c>
    </row>
    <row r="14" spans="1:8" s="3" customFormat="1" ht="39.950000000000003" customHeight="1">
      <c r="A14" s="93" t="s">
        <v>156</v>
      </c>
      <c r="B14" s="94" t="s">
        <v>160</v>
      </c>
      <c r="C14" s="52" t="s">
        <v>193</v>
      </c>
      <c r="D14" s="15" t="s">
        <v>154</v>
      </c>
      <c r="E14" s="65">
        <v>35.75</v>
      </c>
      <c r="F14" s="65">
        <v>0</v>
      </c>
      <c r="G14" s="63">
        <f t="shared" si="0"/>
        <v>357.5</v>
      </c>
      <c r="H14" s="51" t="s">
        <v>172</v>
      </c>
    </row>
    <row r="15" spans="1:8" s="3" customFormat="1" ht="39.950000000000003" customHeight="1">
      <c r="A15" s="93"/>
      <c r="B15" s="94"/>
      <c r="C15" s="94" t="s">
        <v>224</v>
      </c>
      <c r="D15" s="15" t="s">
        <v>154</v>
      </c>
      <c r="E15" s="65">
        <v>0</v>
      </c>
      <c r="F15" s="65">
        <v>50</v>
      </c>
      <c r="G15" s="63">
        <f t="shared" si="0"/>
        <v>0</v>
      </c>
      <c r="H15" s="95" t="s">
        <v>225</v>
      </c>
    </row>
    <row r="16" spans="1:8" s="3" customFormat="1" ht="39.950000000000003" customHeight="1">
      <c r="A16" s="93"/>
      <c r="B16" s="94"/>
      <c r="C16" s="94" t="s">
        <v>156</v>
      </c>
      <c r="D16" s="15" t="s">
        <v>226</v>
      </c>
      <c r="E16" s="65">
        <v>0</v>
      </c>
      <c r="F16" s="65">
        <v>5</v>
      </c>
      <c r="G16" s="63">
        <f t="shared" si="0"/>
        <v>0</v>
      </c>
      <c r="H16" s="95" t="s">
        <v>156</v>
      </c>
    </row>
    <row r="17" spans="1:8" s="3" customFormat="1" ht="39.950000000000003" customHeight="1">
      <c r="A17" s="93" t="s">
        <v>156</v>
      </c>
      <c r="B17" s="94" t="s">
        <v>156</v>
      </c>
      <c r="C17" s="94" t="s">
        <v>313</v>
      </c>
      <c r="D17" s="15" t="s">
        <v>202</v>
      </c>
      <c r="E17" s="65">
        <v>1.3</v>
      </c>
      <c r="F17" s="65">
        <v>2</v>
      </c>
      <c r="G17" s="63">
        <f t="shared" si="0"/>
        <v>13</v>
      </c>
      <c r="H17" s="95" t="s">
        <v>314</v>
      </c>
    </row>
    <row r="18" spans="1:8" s="3" customFormat="1" ht="39.950000000000003" customHeight="1">
      <c r="A18" s="93" t="s">
        <v>156</v>
      </c>
      <c r="B18" s="94" t="s">
        <v>156</v>
      </c>
      <c r="C18" s="94" t="s">
        <v>156</v>
      </c>
      <c r="D18" s="15" t="s">
        <v>158</v>
      </c>
      <c r="E18" s="65">
        <v>0.65</v>
      </c>
      <c r="F18" s="65">
        <v>1</v>
      </c>
      <c r="G18" s="63">
        <f t="shared" si="0"/>
        <v>6.5</v>
      </c>
      <c r="H18" s="95" t="s">
        <v>156</v>
      </c>
    </row>
    <row r="19" spans="1:8" s="3" customFormat="1" ht="39.950000000000003" customHeight="1">
      <c r="A19" s="93" t="s">
        <v>156</v>
      </c>
      <c r="B19" s="94" t="s">
        <v>156</v>
      </c>
      <c r="C19" s="94" t="s">
        <v>156</v>
      </c>
      <c r="D19" s="15" t="s">
        <v>159</v>
      </c>
      <c r="E19" s="65">
        <v>0.33</v>
      </c>
      <c r="F19" s="65">
        <v>0.5</v>
      </c>
      <c r="G19" s="63">
        <f t="shared" si="0"/>
        <v>3.3000000000000003</v>
      </c>
      <c r="H19" s="95" t="s">
        <v>156</v>
      </c>
    </row>
    <row r="20" spans="1:8" s="3" customFormat="1" ht="39.950000000000003" customHeight="1">
      <c r="A20" s="93" t="s">
        <v>156</v>
      </c>
      <c r="B20" s="94" t="s">
        <v>156</v>
      </c>
      <c r="C20" s="94" t="s">
        <v>97</v>
      </c>
      <c r="D20" s="15" t="s">
        <v>315</v>
      </c>
      <c r="E20" s="65">
        <v>39</v>
      </c>
      <c r="F20" s="65">
        <v>60</v>
      </c>
      <c r="G20" s="63">
        <f t="shared" si="0"/>
        <v>390</v>
      </c>
      <c r="H20" s="95" t="s">
        <v>570</v>
      </c>
    </row>
    <row r="21" spans="1:8" s="3" customFormat="1" ht="39.950000000000003" customHeight="1">
      <c r="A21" s="93" t="s">
        <v>156</v>
      </c>
      <c r="B21" s="94" t="s">
        <v>156</v>
      </c>
      <c r="C21" s="94" t="s">
        <v>156</v>
      </c>
      <c r="D21" s="15" t="s">
        <v>209</v>
      </c>
      <c r="E21" s="65">
        <v>6.5</v>
      </c>
      <c r="F21" s="65">
        <v>10</v>
      </c>
      <c r="G21" s="63">
        <f t="shared" si="0"/>
        <v>65</v>
      </c>
      <c r="H21" s="95" t="s">
        <v>156</v>
      </c>
    </row>
    <row r="22" spans="1:8" s="3" customFormat="1" ht="39.950000000000003" customHeight="1">
      <c r="A22" s="93" t="s">
        <v>156</v>
      </c>
      <c r="B22" s="94" t="s">
        <v>156</v>
      </c>
      <c r="C22" s="94" t="s">
        <v>156</v>
      </c>
      <c r="D22" s="15" t="s">
        <v>230</v>
      </c>
      <c r="E22" s="65">
        <v>3.25</v>
      </c>
      <c r="F22" s="65">
        <v>5</v>
      </c>
      <c r="G22" s="63">
        <f t="shared" si="0"/>
        <v>32.5</v>
      </c>
      <c r="H22" s="95" t="s">
        <v>156</v>
      </c>
    </row>
    <row r="23" spans="1:8" s="3" customFormat="1" ht="39.950000000000003" customHeight="1">
      <c r="A23" s="93" t="s">
        <v>156</v>
      </c>
      <c r="B23" s="94" t="s">
        <v>156</v>
      </c>
      <c r="C23" s="94" t="s">
        <v>156</v>
      </c>
      <c r="D23" s="15" t="s">
        <v>178</v>
      </c>
      <c r="E23" s="65">
        <v>0.33</v>
      </c>
      <c r="F23" s="65">
        <v>0.5</v>
      </c>
      <c r="G23" s="63">
        <f t="shared" si="0"/>
        <v>3.3000000000000003</v>
      </c>
      <c r="H23" s="95" t="s">
        <v>156</v>
      </c>
    </row>
    <row r="24" spans="1:8" s="3" customFormat="1" ht="39.950000000000003" customHeight="1">
      <c r="A24" s="93" t="s">
        <v>156</v>
      </c>
      <c r="B24" s="94" t="s">
        <v>156</v>
      </c>
      <c r="C24" s="94" t="s">
        <v>156</v>
      </c>
      <c r="D24" s="15" t="s">
        <v>298</v>
      </c>
      <c r="E24" s="65">
        <v>7.0000000000000007E-2</v>
      </c>
      <c r="F24" s="65">
        <v>0.1</v>
      </c>
      <c r="G24" s="63">
        <f t="shared" si="0"/>
        <v>0.70000000000000007</v>
      </c>
      <c r="H24" s="95" t="s">
        <v>156</v>
      </c>
    </row>
    <row r="25" spans="1:8" s="3" customFormat="1" ht="39.950000000000003" customHeight="1">
      <c r="A25" s="93" t="s">
        <v>156</v>
      </c>
      <c r="B25" s="94" t="s">
        <v>156</v>
      </c>
      <c r="C25" s="94" t="s">
        <v>316</v>
      </c>
      <c r="D25" s="15" t="s">
        <v>317</v>
      </c>
      <c r="E25" s="65">
        <v>22.75</v>
      </c>
      <c r="F25" s="65">
        <v>35</v>
      </c>
      <c r="G25" s="63">
        <f t="shared" si="0"/>
        <v>227.5</v>
      </c>
      <c r="H25" s="95" t="s">
        <v>318</v>
      </c>
    </row>
    <row r="26" spans="1:8" s="3" customFormat="1" ht="39.950000000000003" customHeight="1">
      <c r="A26" s="93" t="s">
        <v>156</v>
      </c>
      <c r="B26" s="94" t="s">
        <v>156</v>
      </c>
      <c r="C26" s="94" t="s">
        <v>156</v>
      </c>
      <c r="D26" s="15" t="s">
        <v>242</v>
      </c>
      <c r="E26" s="65">
        <v>0.65</v>
      </c>
      <c r="F26" s="65">
        <v>1</v>
      </c>
      <c r="G26" s="63">
        <f t="shared" si="0"/>
        <v>6.5</v>
      </c>
      <c r="H26" s="95" t="s">
        <v>156</v>
      </c>
    </row>
    <row r="27" spans="1:8" s="3" customFormat="1" ht="39.950000000000003" customHeight="1">
      <c r="A27" s="93" t="s">
        <v>156</v>
      </c>
      <c r="B27" s="94" t="s">
        <v>156</v>
      </c>
      <c r="C27" s="94" t="s">
        <v>156</v>
      </c>
      <c r="D27" s="15" t="s">
        <v>203</v>
      </c>
      <c r="E27" s="65">
        <v>0.65</v>
      </c>
      <c r="F27" s="65">
        <v>1</v>
      </c>
      <c r="G27" s="63">
        <f t="shared" si="0"/>
        <v>6.5</v>
      </c>
      <c r="H27" s="95" t="s">
        <v>156</v>
      </c>
    </row>
    <row r="28" spans="1:8" s="3" customFormat="1" ht="39.950000000000003" customHeight="1">
      <c r="A28" s="93" t="s">
        <v>156</v>
      </c>
      <c r="B28" s="94" t="s">
        <v>156</v>
      </c>
      <c r="C28" s="94" t="s">
        <v>156</v>
      </c>
      <c r="D28" s="15" t="s">
        <v>230</v>
      </c>
      <c r="E28" s="65">
        <v>0.65</v>
      </c>
      <c r="F28" s="65">
        <v>1</v>
      </c>
      <c r="G28" s="63">
        <f t="shared" si="0"/>
        <v>6.5</v>
      </c>
      <c r="H28" s="95" t="s">
        <v>156</v>
      </c>
    </row>
    <row r="29" spans="1:8" s="3" customFormat="1" ht="39.950000000000003" customHeight="1">
      <c r="A29" s="93" t="s">
        <v>156</v>
      </c>
      <c r="B29" s="94" t="s">
        <v>156</v>
      </c>
      <c r="C29" s="94" t="s">
        <v>156</v>
      </c>
      <c r="D29" s="15" t="s">
        <v>202</v>
      </c>
      <c r="E29" s="65">
        <v>0.33</v>
      </c>
      <c r="F29" s="65">
        <v>0.5</v>
      </c>
      <c r="G29" s="63">
        <f t="shared" si="0"/>
        <v>3.3000000000000003</v>
      </c>
      <c r="H29" s="95" t="s">
        <v>156</v>
      </c>
    </row>
    <row r="30" spans="1:8" s="3" customFormat="1" ht="39.950000000000003" customHeight="1">
      <c r="A30" s="93" t="s">
        <v>156</v>
      </c>
      <c r="B30" s="94" t="s">
        <v>156</v>
      </c>
      <c r="C30" s="94" t="s">
        <v>156</v>
      </c>
      <c r="D30" s="15" t="s">
        <v>159</v>
      </c>
      <c r="E30" s="65">
        <v>0.33</v>
      </c>
      <c r="F30" s="65">
        <v>0.5</v>
      </c>
      <c r="G30" s="63">
        <f t="shared" si="0"/>
        <v>3.3000000000000003</v>
      </c>
      <c r="H30" s="95" t="s">
        <v>156</v>
      </c>
    </row>
    <row r="31" spans="1:8" s="3" customFormat="1" ht="39.950000000000003" customHeight="1">
      <c r="A31" s="93" t="s">
        <v>156</v>
      </c>
      <c r="B31" s="94" t="s">
        <v>156</v>
      </c>
      <c r="C31" s="94" t="s">
        <v>156</v>
      </c>
      <c r="D31" s="15" t="s">
        <v>212</v>
      </c>
      <c r="E31" s="65">
        <v>0.33</v>
      </c>
      <c r="F31" s="65">
        <v>0.5</v>
      </c>
      <c r="G31" s="63">
        <f t="shared" si="0"/>
        <v>3.3000000000000003</v>
      </c>
      <c r="H31" s="95" t="s">
        <v>156</v>
      </c>
    </row>
    <row r="32" spans="1:8" s="3" customFormat="1" ht="39.950000000000003" customHeight="1">
      <c r="A32" s="93" t="s">
        <v>156</v>
      </c>
      <c r="B32" s="94" t="s">
        <v>156</v>
      </c>
      <c r="C32" s="52" t="s">
        <v>304</v>
      </c>
      <c r="D32" s="15" t="s">
        <v>305</v>
      </c>
      <c r="E32" s="65">
        <v>13</v>
      </c>
      <c r="F32" s="65">
        <v>20</v>
      </c>
      <c r="G32" s="63">
        <f t="shared" si="0"/>
        <v>130</v>
      </c>
      <c r="H32" s="51" t="s">
        <v>182</v>
      </c>
    </row>
    <row r="33" spans="1:8" s="3" customFormat="1" ht="39.950000000000003" customHeight="1">
      <c r="A33" s="93" t="s">
        <v>156</v>
      </c>
      <c r="B33" s="94" t="s">
        <v>183</v>
      </c>
      <c r="C33" s="52" t="s">
        <v>319</v>
      </c>
      <c r="D33" s="15" t="s">
        <v>320</v>
      </c>
      <c r="E33" s="65">
        <v>32.5</v>
      </c>
      <c r="F33" s="65">
        <v>50</v>
      </c>
      <c r="G33" s="63">
        <f t="shared" si="0"/>
        <v>325</v>
      </c>
      <c r="H33" s="51" t="s">
        <v>182</v>
      </c>
    </row>
    <row r="34" spans="1:8" s="3" customFormat="1" ht="39.950000000000003" customHeight="1">
      <c r="A34" s="93" t="s">
        <v>156</v>
      </c>
      <c r="B34" s="94" t="s">
        <v>156</v>
      </c>
      <c r="C34" s="52" t="s">
        <v>220</v>
      </c>
      <c r="D34" s="15" t="s">
        <v>185</v>
      </c>
      <c r="E34" s="65">
        <v>97.5</v>
      </c>
      <c r="F34" s="65">
        <v>150</v>
      </c>
      <c r="G34" s="63">
        <f t="shared" si="0"/>
        <v>975</v>
      </c>
      <c r="H34" s="51" t="s">
        <v>182</v>
      </c>
    </row>
    <row r="35" spans="1:8" ht="39.950000000000003" customHeight="1">
      <c r="A35" s="12"/>
      <c r="B35" s="12"/>
      <c r="C35" s="12"/>
      <c r="D35" s="12"/>
      <c r="E35" s="13"/>
      <c r="F35" s="13"/>
      <c r="G35" s="14"/>
      <c r="H35" s="12"/>
    </row>
    <row r="36" spans="1:8" ht="18">
      <c r="A36" s="12"/>
      <c r="B36" s="12"/>
      <c r="C36" s="12"/>
      <c r="D36" s="12"/>
      <c r="E36" s="13"/>
      <c r="F36" s="13"/>
      <c r="G36" s="14"/>
      <c r="H36" s="12"/>
    </row>
    <row r="37" spans="1:8" ht="18">
      <c r="A37" s="12"/>
      <c r="B37" s="12"/>
      <c r="C37" s="12"/>
      <c r="D37" s="12"/>
      <c r="E37" s="13"/>
      <c r="F37" s="13"/>
      <c r="G37" s="14"/>
      <c r="H37" s="12"/>
    </row>
    <row r="38" spans="1:8" ht="18">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sheetData>
  <sheetProtection formatRows="0" insertRows="0" deleteRows="0"/>
  <mergeCells count="28">
    <mergeCell ref="A1:H1"/>
    <mergeCell ref="A2:C2"/>
    <mergeCell ref="D2:G2"/>
    <mergeCell ref="H2:H4"/>
    <mergeCell ref="A3:B3"/>
    <mergeCell ref="D3:G4"/>
    <mergeCell ref="A4:B4"/>
    <mergeCell ref="H6:H7"/>
    <mergeCell ref="A8:A34"/>
    <mergeCell ref="B8:B13"/>
    <mergeCell ref="C8:C13"/>
    <mergeCell ref="H8:H13"/>
    <mergeCell ref="B14:B32"/>
    <mergeCell ref="C15:C16"/>
    <mergeCell ref="H15:H16"/>
    <mergeCell ref="C17:C19"/>
    <mergeCell ref="H17:H19"/>
    <mergeCell ref="A6:A7"/>
    <mergeCell ref="B6:B7"/>
    <mergeCell ref="C6:C7"/>
    <mergeCell ref="D6:D7"/>
    <mergeCell ref="E6:F6"/>
    <mergeCell ref="G6:G7"/>
    <mergeCell ref="C20:C24"/>
    <mergeCell ref="H20:H24"/>
    <mergeCell ref="C25:C31"/>
    <mergeCell ref="H25:H31"/>
    <mergeCell ref="B33:B3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6"/>
  <sheetViews>
    <sheetView showGridLines="0" view="pageBreakPreview" topLeftCell="A27" zoomScale="70" zoomScaleNormal="70" zoomScaleSheetLayoutView="70" workbookViewId="0">
      <selection activeCell="H39" sqref="H39:H42"/>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5" t="s">
        <v>149</v>
      </c>
      <c r="B1" s="105"/>
      <c r="C1" s="105"/>
      <c r="D1" s="105"/>
      <c r="E1" s="105"/>
      <c r="F1" s="105"/>
      <c r="G1" s="105"/>
      <c r="H1" s="105"/>
    </row>
    <row r="2" spans="1:8" s="2" customFormat="1" ht="39.950000000000003" customHeight="1">
      <c r="A2" s="106" t="s">
        <v>6</v>
      </c>
      <c r="B2" s="107"/>
      <c r="C2" s="108"/>
      <c r="D2" s="109" t="s">
        <v>8</v>
      </c>
      <c r="E2" s="109"/>
      <c r="F2" s="109"/>
      <c r="G2" s="109"/>
      <c r="H2" s="110"/>
    </row>
    <row r="3" spans="1:8" s="2" customFormat="1" ht="39.950000000000003" customHeight="1">
      <c r="A3" s="111" t="s">
        <v>0</v>
      </c>
      <c r="B3" s="112"/>
      <c r="C3" s="8"/>
      <c r="D3" s="113" t="s">
        <v>11</v>
      </c>
      <c r="E3" s="114"/>
      <c r="F3" s="114"/>
      <c r="G3" s="114"/>
      <c r="H3" s="110"/>
    </row>
    <row r="4" spans="1:8" s="2" customFormat="1" ht="39.950000000000003" customHeight="1" thickBot="1">
      <c r="A4" s="115" t="s">
        <v>1</v>
      </c>
      <c r="B4" s="116"/>
      <c r="C4" s="9"/>
      <c r="D4" s="113"/>
      <c r="E4" s="114"/>
      <c r="F4" s="114"/>
      <c r="G4" s="114"/>
      <c r="H4" s="110"/>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10</v>
      </c>
      <c r="F6" s="102"/>
      <c r="G6" s="103" t="s">
        <v>7</v>
      </c>
      <c r="H6" s="102" t="s">
        <v>9</v>
      </c>
    </row>
    <row r="7" spans="1:8" s="2" customFormat="1" ht="39.950000000000003" customHeight="1">
      <c r="A7" s="102"/>
      <c r="B7" s="102"/>
      <c r="C7" s="102"/>
      <c r="D7" s="102"/>
      <c r="E7" s="64" t="s">
        <v>0</v>
      </c>
      <c r="F7" s="64" t="s">
        <v>1</v>
      </c>
      <c r="G7" s="104"/>
      <c r="H7" s="102"/>
    </row>
    <row r="8" spans="1:8" s="3" customFormat="1" ht="39.950000000000003" customHeight="1">
      <c r="A8" s="93" t="s">
        <v>321</v>
      </c>
      <c r="B8" s="94" t="s">
        <v>152</v>
      </c>
      <c r="C8" s="94" t="s">
        <v>322</v>
      </c>
      <c r="D8" s="15" t="s">
        <v>154</v>
      </c>
      <c r="E8" s="65">
        <v>13</v>
      </c>
      <c r="F8" s="65">
        <v>20</v>
      </c>
      <c r="G8" s="63">
        <f t="shared" ref="G8:G43" si="0">($C$3*E8)+($C$4*F8)</f>
        <v>0</v>
      </c>
      <c r="H8" s="95" t="s">
        <v>323</v>
      </c>
    </row>
    <row r="9" spans="1:8" s="3" customFormat="1" ht="39.950000000000003" customHeight="1">
      <c r="A9" s="93" t="s">
        <v>156</v>
      </c>
      <c r="B9" s="94" t="s">
        <v>156</v>
      </c>
      <c r="C9" s="94" t="s">
        <v>156</v>
      </c>
      <c r="D9" s="15" t="s">
        <v>324</v>
      </c>
      <c r="E9" s="65">
        <v>9.75</v>
      </c>
      <c r="F9" s="65">
        <v>15</v>
      </c>
      <c r="G9" s="63">
        <f t="shared" si="0"/>
        <v>0</v>
      </c>
      <c r="H9" s="95" t="s">
        <v>156</v>
      </c>
    </row>
    <row r="10" spans="1:8" s="3" customFormat="1" ht="39.950000000000003" customHeight="1">
      <c r="A10" s="93" t="s">
        <v>156</v>
      </c>
      <c r="B10" s="94" t="s">
        <v>156</v>
      </c>
      <c r="C10" s="94" t="s">
        <v>156</v>
      </c>
      <c r="D10" s="15" t="s">
        <v>209</v>
      </c>
      <c r="E10" s="65">
        <v>6.5</v>
      </c>
      <c r="F10" s="65">
        <v>10</v>
      </c>
      <c r="G10" s="63">
        <f t="shared" si="0"/>
        <v>0</v>
      </c>
      <c r="H10" s="95" t="s">
        <v>156</v>
      </c>
    </row>
    <row r="11" spans="1:8" s="3" customFormat="1" ht="39.950000000000003" customHeight="1">
      <c r="A11" s="93" t="s">
        <v>156</v>
      </c>
      <c r="B11" s="94" t="s">
        <v>156</v>
      </c>
      <c r="C11" s="94" t="s">
        <v>156</v>
      </c>
      <c r="D11" s="15" t="s">
        <v>157</v>
      </c>
      <c r="E11" s="65">
        <v>0.65</v>
      </c>
      <c r="F11" s="65">
        <v>1</v>
      </c>
      <c r="G11" s="63">
        <f t="shared" si="0"/>
        <v>0</v>
      </c>
      <c r="H11" s="95" t="s">
        <v>156</v>
      </c>
    </row>
    <row r="12" spans="1:8" s="3" customFormat="1" ht="39.950000000000003" customHeight="1">
      <c r="A12" s="93" t="s">
        <v>156</v>
      </c>
      <c r="B12" s="94" t="s">
        <v>156</v>
      </c>
      <c r="C12" s="94" t="s">
        <v>156</v>
      </c>
      <c r="D12" s="15" t="s">
        <v>159</v>
      </c>
      <c r="E12" s="65">
        <v>0.33</v>
      </c>
      <c r="F12" s="65">
        <v>0.5</v>
      </c>
      <c r="G12" s="63">
        <f t="shared" si="0"/>
        <v>0</v>
      </c>
      <c r="H12" s="95" t="s">
        <v>156</v>
      </c>
    </row>
    <row r="13" spans="1:8" s="3" customFormat="1" ht="39.950000000000003" customHeight="1">
      <c r="A13" s="93" t="s">
        <v>156</v>
      </c>
      <c r="B13" s="94" t="s">
        <v>160</v>
      </c>
      <c r="C13" s="52" t="s">
        <v>193</v>
      </c>
      <c r="D13" s="15" t="s">
        <v>154</v>
      </c>
      <c r="E13" s="65">
        <v>35.75</v>
      </c>
      <c r="F13" s="65">
        <v>0</v>
      </c>
      <c r="G13" s="63">
        <f t="shared" si="0"/>
        <v>0</v>
      </c>
      <c r="H13" s="51" t="s">
        <v>172</v>
      </c>
    </row>
    <row r="14" spans="1:8" s="3" customFormat="1" ht="39.950000000000003" customHeight="1">
      <c r="A14" s="93"/>
      <c r="B14" s="94"/>
      <c r="C14" s="94" t="s">
        <v>325</v>
      </c>
      <c r="D14" s="15" t="s">
        <v>154</v>
      </c>
      <c r="E14" s="65">
        <v>0</v>
      </c>
      <c r="F14" s="65">
        <v>50</v>
      </c>
      <c r="G14" s="63">
        <f t="shared" si="0"/>
        <v>0</v>
      </c>
      <c r="H14" s="95" t="s">
        <v>326</v>
      </c>
    </row>
    <row r="15" spans="1:8" s="3" customFormat="1" ht="39.950000000000003" customHeight="1">
      <c r="A15" s="93"/>
      <c r="B15" s="94"/>
      <c r="C15" s="94" t="s">
        <v>156</v>
      </c>
      <c r="D15" s="15" t="s">
        <v>327</v>
      </c>
      <c r="E15" s="65">
        <v>0</v>
      </c>
      <c r="F15" s="65">
        <v>5</v>
      </c>
      <c r="G15" s="63">
        <f t="shared" si="0"/>
        <v>0</v>
      </c>
      <c r="H15" s="95" t="s">
        <v>156</v>
      </c>
    </row>
    <row r="16" spans="1:8" s="3" customFormat="1" ht="39.950000000000003" customHeight="1">
      <c r="A16" s="93" t="s">
        <v>156</v>
      </c>
      <c r="B16" s="94" t="s">
        <v>156</v>
      </c>
      <c r="C16" s="94" t="s">
        <v>328</v>
      </c>
      <c r="D16" s="15" t="s">
        <v>222</v>
      </c>
      <c r="E16" s="65">
        <v>6.5</v>
      </c>
      <c r="F16" s="65">
        <v>10</v>
      </c>
      <c r="G16" s="63">
        <f t="shared" si="0"/>
        <v>0</v>
      </c>
      <c r="H16" s="95" t="s">
        <v>329</v>
      </c>
    </row>
    <row r="17" spans="1:8" s="3" customFormat="1" ht="39.950000000000003" customHeight="1">
      <c r="A17" s="93" t="s">
        <v>156</v>
      </c>
      <c r="B17" s="94" t="s">
        <v>156</v>
      </c>
      <c r="C17" s="94" t="s">
        <v>156</v>
      </c>
      <c r="D17" s="15" t="s">
        <v>241</v>
      </c>
      <c r="E17" s="65">
        <v>6.5</v>
      </c>
      <c r="F17" s="65">
        <v>10</v>
      </c>
      <c r="G17" s="63">
        <f t="shared" si="0"/>
        <v>0</v>
      </c>
      <c r="H17" s="95" t="s">
        <v>156</v>
      </c>
    </row>
    <row r="18" spans="1:8" s="3" customFormat="1" ht="39.950000000000003" customHeight="1">
      <c r="A18" s="93" t="s">
        <v>156</v>
      </c>
      <c r="B18" s="94" t="s">
        <v>156</v>
      </c>
      <c r="C18" s="94" t="s">
        <v>156</v>
      </c>
      <c r="D18" s="15" t="s">
        <v>209</v>
      </c>
      <c r="E18" s="65">
        <v>6.5</v>
      </c>
      <c r="F18" s="65">
        <v>10</v>
      </c>
      <c r="G18" s="63">
        <f t="shared" si="0"/>
        <v>0</v>
      </c>
      <c r="H18" s="95" t="s">
        <v>156</v>
      </c>
    </row>
    <row r="19" spans="1:8" s="3" customFormat="1" ht="39.950000000000003" customHeight="1">
      <c r="A19" s="93" t="s">
        <v>156</v>
      </c>
      <c r="B19" s="94" t="s">
        <v>156</v>
      </c>
      <c r="C19" s="94" t="s">
        <v>156</v>
      </c>
      <c r="D19" s="15" t="s">
        <v>330</v>
      </c>
      <c r="E19" s="65">
        <v>6.5</v>
      </c>
      <c r="F19" s="65">
        <v>10</v>
      </c>
      <c r="G19" s="63">
        <f t="shared" si="0"/>
        <v>0</v>
      </c>
      <c r="H19" s="95" t="s">
        <v>156</v>
      </c>
    </row>
    <row r="20" spans="1:8" s="3" customFormat="1" ht="39.950000000000003" customHeight="1">
      <c r="A20" s="93" t="s">
        <v>156</v>
      </c>
      <c r="B20" s="94" t="s">
        <v>156</v>
      </c>
      <c r="C20" s="94" t="s">
        <v>156</v>
      </c>
      <c r="D20" s="15" t="s">
        <v>249</v>
      </c>
      <c r="E20" s="65">
        <v>3.25</v>
      </c>
      <c r="F20" s="65">
        <v>5</v>
      </c>
      <c r="G20" s="63">
        <f t="shared" si="0"/>
        <v>0</v>
      </c>
      <c r="H20" s="95" t="s">
        <v>156</v>
      </c>
    </row>
    <row r="21" spans="1:8" s="3" customFormat="1" ht="39.950000000000003" customHeight="1">
      <c r="A21" s="93" t="s">
        <v>156</v>
      </c>
      <c r="B21" s="94" t="s">
        <v>156</v>
      </c>
      <c r="C21" s="94" t="s">
        <v>156</v>
      </c>
      <c r="D21" s="15" t="s">
        <v>216</v>
      </c>
      <c r="E21" s="65">
        <v>1.95</v>
      </c>
      <c r="F21" s="65">
        <v>3</v>
      </c>
      <c r="G21" s="63">
        <f t="shared" si="0"/>
        <v>0</v>
      </c>
      <c r="H21" s="95" t="s">
        <v>156</v>
      </c>
    </row>
    <row r="22" spans="1:8" s="3" customFormat="1" ht="39.950000000000003" customHeight="1">
      <c r="A22" s="93" t="s">
        <v>156</v>
      </c>
      <c r="B22" s="94" t="s">
        <v>156</v>
      </c>
      <c r="C22" s="94" t="s">
        <v>156</v>
      </c>
      <c r="D22" s="15" t="s">
        <v>169</v>
      </c>
      <c r="E22" s="65">
        <v>1.3</v>
      </c>
      <c r="F22" s="65">
        <v>2</v>
      </c>
      <c r="G22" s="63">
        <f t="shared" si="0"/>
        <v>0</v>
      </c>
      <c r="H22" s="95" t="s">
        <v>156</v>
      </c>
    </row>
    <row r="23" spans="1:8" s="3" customFormat="1" ht="39.950000000000003" customHeight="1">
      <c r="A23" s="93" t="s">
        <v>156</v>
      </c>
      <c r="B23" s="94" t="s">
        <v>156</v>
      </c>
      <c r="C23" s="94" t="s">
        <v>156</v>
      </c>
      <c r="D23" s="15" t="s">
        <v>203</v>
      </c>
      <c r="E23" s="65">
        <v>0.33</v>
      </c>
      <c r="F23" s="65">
        <v>0.5</v>
      </c>
      <c r="G23" s="63">
        <f t="shared" si="0"/>
        <v>0</v>
      </c>
      <c r="H23" s="95" t="s">
        <v>156</v>
      </c>
    </row>
    <row r="24" spans="1:8" s="3" customFormat="1" ht="39.950000000000003" customHeight="1">
      <c r="A24" s="93" t="s">
        <v>156</v>
      </c>
      <c r="B24" s="94" t="s">
        <v>156</v>
      </c>
      <c r="C24" s="94" t="s">
        <v>331</v>
      </c>
      <c r="D24" s="15" t="s">
        <v>332</v>
      </c>
      <c r="E24" s="65">
        <v>26</v>
      </c>
      <c r="F24" s="65">
        <v>40</v>
      </c>
      <c r="G24" s="63">
        <f t="shared" si="0"/>
        <v>0</v>
      </c>
      <c r="H24" s="95" t="s">
        <v>333</v>
      </c>
    </row>
    <row r="25" spans="1:8" s="3" customFormat="1" ht="39.950000000000003" customHeight="1">
      <c r="A25" s="93" t="s">
        <v>156</v>
      </c>
      <c r="B25" s="94" t="s">
        <v>156</v>
      </c>
      <c r="C25" s="94" t="s">
        <v>156</v>
      </c>
      <c r="D25" s="15" t="s">
        <v>164</v>
      </c>
      <c r="E25" s="65">
        <v>6.5</v>
      </c>
      <c r="F25" s="65">
        <v>10</v>
      </c>
      <c r="G25" s="63">
        <f t="shared" si="0"/>
        <v>0</v>
      </c>
      <c r="H25" s="95" t="s">
        <v>156</v>
      </c>
    </row>
    <row r="26" spans="1:8" s="3" customFormat="1" ht="39.950000000000003" customHeight="1">
      <c r="A26" s="93" t="s">
        <v>156</v>
      </c>
      <c r="B26" s="94" t="s">
        <v>156</v>
      </c>
      <c r="C26" s="94" t="s">
        <v>156</v>
      </c>
      <c r="D26" s="15" t="s">
        <v>157</v>
      </c>
      <c r="E26" s="65">
        <v>1.95</v>
      </c>
      <c r="F26" s="65">
        <v>3</v>
      </c>
      <c r="G26" s="63">
        <f t="shared" si="0"/>
        <v>0</v>
      </c>
      <c r="H26" s="95" t="s">
        <v>156</v>
      </c>
    </row>
    <row r="27" spans="1:8" s="3" customFormat="1" ht="39.950000000000003" customHeight="1">
      <c r="A27" s="93" t="s">
        <v>156</v>
      </c>
      <c r="B27" s="94" t="s">
        <v>156</v>
      </c>
      <c r="C27" s="94" t="s">
        <v>156</v>
      </c>
      <c r="D27" s="15" t="s">
        <v>167</v>
      </c>
      <c r="E27" s="65">
        <v>0.65</v>
      </c>
      <c r="F27" s="65">
        <v>1</v>
      </c>
      <c r="G27" s="63">
        <f t="shared" si="0"/>
        <v>0</v>
      </c>
      <c r="H27" s="95" t="s">
        <v>156</v>
      </c>
    </row>
    <row r="28" spans="1:8" s="3" customFormat="1" ht="39.950000000000003" customHeight="1">
      <c r="A28" s="93" t="s">
        <v>156</v>
      </c>
      <c r="B28" s="94" t="s">
        <v>156</v>
      </c>
      <c r="C28" s="94" t="s">
        <v>156</v>
      </c>
      <c r="D28" s="15" t="s">
        <v>203</v>
      </c>
      <c r="E28" s="65">
        <v>0.33</v>
      </c>
      <c r="F28" s="65">
        <v>0.5</v>
      </c>
      <c r="G28" s="63">
        <f t="shared" si="0"/>
        <v>0</v>
      </c>
      <c r="H28" s="95" t="s">
        <v>156</v>
      </c>
    </row>
    <row r="29" spans="1:8" s="3" customFormat="1" ht="39.950000000000003" customHeight="1">
      <c r="A29" s="93" t="s">
        <v>156</v>
      </c>
      <c r="B29" s="94" t="s">
        <v>156</v>
      </c>
      <c r="C29" s="94" t="s">
        <v>156</v>
      </c>
      <c r="D29" s="15" t="s">
        <v>204</v>
      </c>
      <c r="E29" s="65">
        <v>0.13</v>
      </c>
      <c r="F29" s="65">
        <v>0.2</v>
      </c>
      <c r="G29" s="63">
        <f t="shared" si="0"/>
        <v>0</v>
      </c>
      <c r="H29" s="95" t="s">
        <v>156</v>
      </c>
    </row>
    <row r="30" spans="1:8" s="3" customFormat="1" ht="39.950000000000003" customHeight="1">
      <c r="A30" s="93" t="s">
        <v>156</v>
      </c>
      <c r="B30" s="94" t="s">
        <v>156</v>
      </c>
      <c r="C30" s="94" t="s">
        <v>334</v>
      </c>
      <c r="D30" s="15" t="s">
        <v>262</v>
      </c>
      <c r="E30" s="65">
        <v>16.25</v>
      </c>
      <c r="F30" s="65">
        <v>25</v>
      </c>
      <c r="G30" s="63">
        <f t="shared" si="0"/>
        <v>0</v>
      </c>
      <c r="H30" s="95" t="s">
        <v>335</v>
      </c>
    </row>
    <row r="31" spans="1:8" s="3" customFormat="1" ht="39.950000000000003" customHeight="1">
      <c r="A31" s="93" t="s">
        <v>156</v>
      </c>
      <c r="B31" s="94" t="s">
        <v>156</v>
      </c>
      <c r="C31" s="94" t="s">
        <v>156</v>
      </c>
      <c r="D31" s="15" t="s">
        <v>209</v>
      </c>
      <c r="E31" s="65">
        <v>6.5</v>
      </c>
      <c r="F31" s="65">
        <v>10</v>
      </c>
      <c r="G31" s="63">
        <f t="shared" si="0"/>
        <v>0</v>
      </c>
      <c r="H31" s="95" t="s">
        <v>156</v>
      </c>
    </row>
    <row r="32" spans="1:8" s="3" customFormat="1" ht="39.950000000000003" customHeight="1">
      <c r="A32" s="93" t="s">
        <v>156</v>
      </c>
      <c r="B32" s="94" t="s">
        <v>156</v>
      </c>
      <c r="C32" s="94" t="s">
        <v>156</v>
      </c>
      <c r="D32" s="15" t="s">
        <v>242</v>
      </c>
      <c r="E32" s="65">
        <v>3.25</v>
      </c>
      <c r="F32" s="65">
        <v>5</v>
      </c>
      <c r="G32" s="63">
        <f t="shared" si="0"/>
        <v>0</v>
      </c>
      <c r="H32" s="95" t="s">
        <v>156</v>
      </c>
    </row>
    <row r="33" spans="1:8" s="3" customFormat="1" ht="39.950000000000003" customHeight="1">
      <c r="A33" s="93" t="s">
        <v>156</v>
      </c>
      <c r="B33" s="94" t="s">
        <v>156</v>
      </c>
      <c r="C33" s="94" t="s">
        <v>156</v>
      </c>
      <c r="D33" s="15" t="s">
        <v>336</v>
      </c>
      <c r="E33" s="65">
        <v>1.95</v>
      </c>
      <c r="F33" s="65">
        <v>3</v>
      </c>
      <c r="G33" s="63">
        <f t="shared" si="0"/>
        <v>0</v>
      </c>
      <c r="H33" s="95" t="s">
        <v>156</v>
      </c>
    </row>
    <row r="34" spans="1:8" s="3" customFormat="1" ht="39.950000000000003" customHeight="1">
      <c r="A34" s="93" t="s">
        <v>156</v>
      </c>
      <c r="B34" s="94" t="s">
        <v>156</v>
      </c>
      <c r="C34" s="94" t="s">
        <v>156</v>
      </c>
      <c r="D34" s="15" t="s">
        <v>165</v>
      </c>
      <c r="E34" s="65">
        <v>0.65</v>
      </c>
      <c r="F34" s="65">
        <v>1</v>
      </c>
      <c r="G34" s="63">
        <f t="shared" si="0"/>
        <v>0</v>
      </c>
      <c r="H34" s="95" t="s">
        <v>156</v>
      </c>
    </row>
    <row r="35" spans="1:8" s="3" customFormat="1" ht="39.950000000000003" customHeight="1">
      <c r="A35" s="93" t="s">
        <v>156</v>
      </c>
      <c r="B35" s="94" t="s">
        <v>156</v>
      </c>
      <c r="C35" s="94" t="s">
        <v>156</v>
      </c>
      <c r="D35" s="15" t="s">
        <v>575</v>
      </c>
      <c r="E35" s="65">
        <v>0.65</v>
      </c>
      <c r="F35" s="65">
        <v>1</v>
      </c>
      <c r="G35" s="63">
        <f t="shared" si="0"/>
        <v>0</v>
      </c>
      <c r="H35" s="95" t="s">
        <v>156</v>
      </c>
    </row>
    <row r="36" spans="1:8" s="3" customFormat="1" ht="39.950000000000003" customHeight="1">
      <c r="A36" s="93" t="s">
        <v>156</v>
      </c>
      <c r="B36" s="94" t="s">
        <v>156</v>
      </c>
      <c r="C36" s="94" t="s">
        <v>156</v>
      </c>
      <c r="D36" s="15" t="s">
        <v>203</v>
      </c>
      <c r="E36" s="65">
        <v>0.33</v>
      </c>
      <c r="F36" s="65">
        <v>0.5</v>
      </c>
      <c r="G36" s="63">
        <f t="shared" si="0"/>
        <v>0</v>
      </c>
      <c r="H36" s="95" t="s">
        <v>156</v>
      </c>
    </row>
    <row r="37" spans="1:8" s="3" customFormat="1" ht="39.950000000000003" customHeight="1">
      <c r="A37" s="93" t="s">
        <v>156</v>
      </c>
      <c r="B37" s="94" t="s">
        <v>156</v>
      </c>
      <c r="C37" s="94" t="s">
        <v>156</v>
      </c>
      <c r="D37" s="15" t="s">
        <v>212</v>
      </c>
      <c r="E37" s="65">
        <v>0.33</v>
      </c>
      <c r="F37" s="65">
        <v>0.5</v>
      </c>
      <c r="G37" s="63">
        <f t="shared" si="0"/>
        <v>0</v>
      </c>
      <c r="H37" s="95" t="s">
        <v>156</v>
      </c>
    </row>
    <row r="38" spans="1:8" s="3" customFormat="1" ht="39.950000000000003" customHeight="1">
      <c r="A38" s="93" t="s">
        <v>156</v>
      </c>
      <c r="B38" s="94" t="s">
        <v>156</v>
      </c>
      <c r="C38" s="52" t="s">
        <v>180</v>
      </c>
      <c r="D38" s="15" t="s">
        <v>181</v>
      </c>
      <c r="E38" s="65">
        <v>13</v>
      </c>
      <c r="F38" s="65">
        <v>20</v>
      </c>
      <c r="G38" s="63">
        <f t="shared" si="0"/>
        <v>0</v>
      </c>
      <c r="H38" s="51" t="s">
        <v>182</v>
      </c>
    </row>
    <row r="39" spans="1:8" s="3" customFormat="1" ht="39.950000000000003" customHeight="1">
      <c r="A39" s="93" t="s">
        <v>156</v>
      </c>
      <c r="B39" s="94" t="s">
        <v>183</v>
      </c>
      <c r="C39" s="94" t="s">
        <v>337</v>
      </c>
      <c r="D39" s="15" t="s">
        <v>571</v>
      </c>
      <c r="E39" s="65">
        <v>16.25</v>
      </c>
      <c r="F39" s="65">
        <v>25</v>
      </c>
      <c r="G39" s="63">
        <f t="shared" si="0"/>
        <v>0</v>
      </c>
      <c r="H39" s="95" t="s">
        <v>338</v>
      </c>
    </row>
    <row r="40" spans="1:8" s="3" customFormat="1" ht="39.950000000000003" customHeight="1">
      <c r="A40" s="93" t="s">
        <v>156</v>
      </c>
      <c r="B40" s="94" t="s">
        <v>156</v>
      </c>
      <c r="C40" s="94" t="s">
        <v>156</v>
      </c>
      <c r="D40" s="15" t="s">
        <v>209</v>
      </c>
      <c r="E40" s="65">
        <v>4.55</v>
      </c>
      <c r="F40" s="65">
        <v>7</v>
      </c>
      <c r="G40" s="63">
        <f t="shared" si="0"/>
        <v>0</v>
      </c>
      <c r="H40" s="95" t="s">
        <v>156</v>
      </c>
    </row>
    <row r="41" spans="1:8" s="3" customFormat="1" ht="39.950000000000003" customHeight="1">
      <c r="A41" s="93" t="s">
        <v>156</v>
      </c>
      <c r="B41" s="94" t="s">
        <v>156</v>
      </c>
      <c r="C41" s="94" t="s">
        <v>156</v>
      </c>
      <c r="D41" s="15" t="s">
        <v>339</v>
      </c>
      <c r="E41" s="65">
        <v>3.25</v>
      </c>
      <c r="F41" s="65">
        <v>5</v>
      </c>
      <c r="G41" s="63">
        <f t="shared" si="0"/>
        <v>0</v>
      </c>
      <c r="H41" s="95" t="s">
        <v>156</v>
      </c>
    </row>
    <row r="42" spans="1:8" s="3" customFormat="1" ht="39.950000000000003" customHeight="1">
      <c r="A42" s="93" t="s">
        <v>156</v>
      </c>
      <c r="B42" s="94" t="s">
        <v>156</v>
      </c>
      <c r="C42" s="94" t="s">
        <v>156</v>
      </c>
      <c r="D42" s="15" t="s">
        <v>575</v>
      </c>
      <c r="E42" s="65">
        <v>0.33</v>
      </c>
      <c r="F42" s="65">
        <v>0.5</v>
      </c>
      <c r="G42" s="63">
        <f t="shared" si="0"/>
        <v>0</v>
      </c>
      <c r="H42" s="95" t="s">
        <v>156</v>
      </c>
    </row>
    <row r="43" spans="1:8" s="3" customFormat="1" ht="39.950000000000003" customHeight="1">
      <c r="A43" s="93" t="s">
        <v>156</v>
      </c>
      <c r="B43" s="94" t="s">
        <v>156</v>
      </c>
      <c r="C43" s="52" t="s">
        <v>220</v>
      </c>
      <c r="D43" s="15" t="s">
        <v>185</v>
      </c>
      <c r="E43" s="65">
        <v>97.5</v>
      </c>
      <c r="F43" s="65">
        <v>150</v>
      </c>
      <c r="G43" s="63">
        <f t="shared" si="0"/>
        <v>0</v>
      </c>
      <c r="H43" s="51" t="s">
        <v>182</v>
      </c>
    </row>
    <row r="44" spans="1:8" ht="39.950000000000003" customHeight="1">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row r="70" spans="1:8" ht="18">
      <c r="A70" s="12"/>
      <c r="B70" s="12"/>
      <c r="C70" s="12"/>
      <c r="D70" s="12"/>
      <c r="E70" s="13"/>
      <c r="F70" s="13"/>
      <c r="G70" s="14"/>
      <c r="H70" s="12"/>
    </row>
    <row r="71" spans="1:8" ht="18">
      <c r="A71" s="12"/>
      <c r="B71" s="12"/>
      <c r="C71" s="12"/>
      <c r="D71" s="12"/>
      <c r="E71" s="13"/>
      <c r="F71" s="13"/>
      <c r="G71" s="14"/>
      <c r="H71" s="12"/>
    </row>
    <row r="72" spans="1:8" ht="18">
      <c r="A72" s="12"/>
      <c r="B72" s="12"/>
      <c r="C72" s="12"/>
      <c r="D72" s="12"/>
      <c r="E72" s="13"/>
      <c r="F72" s="13"/>
      <c r="G72" s="14"/>
      <c r="H72" s="12"/>
    </row>
    <row r="73" spans="1:8" ht="18">
      <c r="A73" s="12"/>
      <c r="B73" s="12"/>
      <c r="C73" s="12"/>
      <c r="D73" s="12"/>
      <c r="E73" s="13"/>
      <c r="F73" s="13"/>
      <c r="G73" s="14"/>
      <c r="H73" s="12"/>
    </row>
    <row r="74" spans="1:8" ht="18">
      <c r="A74" s="12"/>
      <c r="B74" s="12"/>
      <c r="C74" s="12"/>
      <c r="D74" s="12"/>
      <c r="E74" s="13"/>
      <c r="F74" s="13"/>
      <c r="G74" s="14"/>
      <c r="H74" s="12"/>
    </row>
    <row r="75" spans="1:8" ht="18">
      <c r="A75" s="12"/>
      <c r="B75" s="12"/>
      <c r="C75" s="12"/>
      <c r="D75" s="12"/>
      <c r="E75" s="13"/>
      <c r="F75" s="13"/>
      <c r="G75" s="14"/>
      <c r="H75" s="12"/>
    </row>
    <row r="76" spans="1:8" ht="18">
      <c r="A76" s="12"/>
      <c r="B76" s="12"/>
      <c r="C76" s="12"/>
      <c r="D76" s="12"/>
      <c r="E76" s="13"/>
      <c r="F76" s="13"/>
      <c r="G76" s="14"/>
      <c r="H76" s="12"/>
    </row>
  </sheetData>
  <sheetProtection formatRows="0" insertRows="0" deleteRows="0"/>
  <mergeCells count="30">
    <mergeCell ref="A1:H1"/>
    <mergeCell ref="A2:C2"/>
    <mergeCell ref="D2:G2"/>
    <mergeCell ref="H2:H4"/>
    <mergeCell ref="A3:B3"/>
    <mergeCell ref="D3:G4"/>
    <mergeCell ref="A4:B4"/>
    <mergeCell ref="H6:H7"/>
    <mergeCell ref="A6:A7"/>
    <mergeCell ref="B6:B7"/>
    <mergeCell ref="C6:C7"/>
    <mergeCell ref="D6:D7"/>
    <mergeCell ref="E6:F6"/>
    <mergeCell ref="G6:G7"/>
    <mergeCell ref="A8:A43"/>
    <mergeCell ref="B8:B12"/>
    <mergeCell ref="C8:C12"/>
    <mergeCell ref="H8:H12"/>
    <mergeCell ref="B13:B38"/>
    <mergeCell ref="C14:C15"/>
    <mergeCell ref="H14:H15"/>
    <mergeCell ref="C16:C23"/>
    <mergeCell ref="H16:H23"/>
    <mergeCell ref="C24:C29"/>
    <mergeCell ref="H24:H29"/>
    <mergeCell ref="C30:C37"/>
    <mergeCell ref="H30:H37"/>
    <mergeCell ref="B39:B43"/>
    <mergeCell ref="C39:C42"/>
    <mergeCell ref="H39:H42"/>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5"/>
  <sheetViews>
    <sheetView showGridLines="0" view="pageBreakPreview" topLeftCell="A25" zoomScale="70" zoomScaleNormal="70" zoomScaleSheetLayoutView="70" workbookViewId="0">
      <selection activeCell="N25" sqref="N25:O25"/>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5" t="s">
        <v>149</v>
      </c>
      <c r="B1" s="105"/>
      <c r="C1" s="105"/>
      <c r="D1" s="105"/>
      <c r="E1" s="105"/>
      <c r="F1" s="105"/>
      <c r="G1" s="105"/>
      <c r="H1" s="105"/>
    </row>
    <row r="2" spans="1:8" s="2" customFormat="1" ht="39.950000000000003" customHeight="1">
      <c r="A2" s="106" t="s">
        <v>6</v>
      </c>
      <c r="B2" s="107"/>
      <c r="C2" s="108"/>
      <c r="D2" s="109" t="s">
        <v>8</v>
      </c>
      <c r="E2" s="109"/>
      <c r="F2" s="109"/>
      <c r="G2" s="109"/>
      <c r="H2" s="110"/>
    </row>
    <row r="3" spans="1:8" s="2" customFormat="1" ht="39.950000000000003" customHeight="1">
      <c r="A3" s="111" t="s">
        <v>0</v>
      </c>
      <c r="B3" s="112"/>
      <c r="C3" s="8"/>
      <c r="D3" s="113" t="s">
        <v>11</v>
      </c>
      <c r="E3" s="114"/>
      <c r="F3" s="114"/>
      <c r="G3" s="114"/>
      <c r="H3" s="110"/>
    </row>
    <row r="4" spans="1:8" s="2" customFormat="1" ht="39.950000000000003" customHeight="1" thickBot="1">
      <c r="A4" s="115" t="s">
        <v>1</v>
      </c>
      <c r="B4" s="116"/>
      <c r="C4" s="9"/>
      <c r="D4" s="113"/>
      <c r="E4" s="114"/>
      <c r="F4" s="114"/>
      <c r="G4" s="114"/>
      <c r="H4" s="110"/>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10</v>
      </c>
      <c r="F6" s="102"/>
      <c r="G6" s="103" t="s">
        <v>7</v>
      </c>
      <c r="H6" s="102" t="s">
        <v>9</v>
      </c>
    </row>
    <row r="7" spans="1:8" s="2" customFormat="1" ht="39.950000000000003" customHeight="1">
      <c r="A7" s="102"/>
      <c r="B7" s="102"/>
      <c r="C7" s="102"/>
      <c r="D7" s="102"/>
      <c r="E7" s="64" t="s">
        <v>0</v>
      </c>
      <c r="F7" s="64" t="s">
        <v>1</v>
      </c>
      <c r="G7" s="104"/>
      <c r="H7" s="102"/>
    </row>
    <row r="8" spans="1:8" s="3" customFormat="1" ht="39.950000000000003" customHeight="1">
      <c r="A8" s="93" t="s">
        <v>340</v>
      </c>
      <c r="B8" s="94" t="s">
        <v>152</v>
      </c>
      <c r="C8" s="94" t="s">
        <v>18</v>
      </c>
      <c r="D8" s="15" t="s">
        <v>154</v>
      </c>
      <c r="E8" s="65">
        <v>13</v>
      </c>
      <c r="F8" s="65">
        <v>20</v>
      </c>
      <c r="G8" s="63">
        <f t="shared" ref="G8:G32" si="0">($C$3*E8)+($C$4*F8)</f>
        <v>0</v>
      </c>
      <c r="H8" s="95" t="s">
        <v>341</v>
      </c>
    </row>
    <row r="9" spans="1:8" s="3" customFormat="1" ht="39.950000000000003" customHeight="1">
      <c r="A9" s="93" t="s">
        <v>156</v>
      </c>
      <c r="B9" s="94" t="s">
        <v>156</v>
      </c>
      <c r="C9" s="94" t="s">
        <v>156</v>
      </c>
      <c r="D9" s="15" t="s">
        <v>342</v>
      </c>
      <c r="E9" s="65">
        <v>3.25</v>
      </c>
      <c r="F9" s="65">
        <v>5</v>
      </c>
      <c r="G9" s="63">
        <f t="shared" si="0"/>
        <v>0</v>
      </c>
      <c r="H9" s="95" t="s">
        <v>156</v>
      </c>
    </row>
    <row r="10" spans="1:8" s="3" customFormat="1" ht="39.950000000000003" customHeight="1">
      <c r="A10" s="93" t="s">
        <v>156</v>
      </c>
      <c r="B10" s="94" t="s">
        <v>156</v>
      </c>
      <c r="C10" s="94" t="s">
        <v>156</v>
      </c>
      <c r="D10" s="15" t="s">
        <v>192</v>
      </c>
      <c r="E10" s="65">
        <v>7.0000000000000007E-2</v>
      </c>
      <c r="F10" s="65">
        <v>0.1</v>
      </c>
      <c r="G10" s="63">
        <f t="shared" si="0"/>
        <v>0</v>
      </c>
      <c r="H10" s="95" t="s">
        <v>156</v>
      </c>
    </row>
    <row r="11" spans="1:8" s="3" customFormat="1" ht="39.950000000000003" customHeight="1">
      <c r="A11" s="93" t="s">
        <v>156</v>
      </c>
      <c r="B11" s="94" t="s">
        <v>160</v>
      </c>
      <c r="C11" s="96" t="s">
        <v>343</v>
      </c>
      <c r="D11" s="15" t="s">
        <v>344</v>
      </c>
      <c r="E11" s="65">
        <v>26</v>
      </c>
      <c r="F11" s="65">
        <v>40</v>
      </c>
      <c r="G11" s="63">
        <f t="shared" si="0"/>
        <v>0</v>
      </c>
      <c r="H11" s="99" t="s">
        <v>345</v>
      </c>
    </row>
    <row r="12" spans="1:8" s="3" customFormat="1" ht="39.950000000000003" customHeight="1">
      <c r="A12" s="93" t="s">
        <v>156</v>
      </c>
      <c r="B12" s="94" t="s">
        <v>156</v>
      </c>
      <c r="C12" s="97"/>
      <c r="D12" s="15" t="s">
        <v>242</v>
      </c>
      <c r="E12" s="65">
        <v>3.9</v>
      </c>
      <c r="F12" s="65">
        <v>6</v>
      </c>
      <c r="G12" s="63">
        <f t="shared" si="0"/>
        <v>0</v>
      </c>
      <c r="H12" s="100"/>
    </row>
    <row r="13" spans="1:8" s="3" customFormat="1" ht="39.950000000000003" customHeight="1">
      <c r="A13" s="93" t="s">
        <v>156</v>
      </c>
      <c r="B13" s="94" t="s">
        <v>156</v>
      </c>
      <c r="C13" s="97"/>
      <c r="D13" s="15" t="s">
        <v>248</v>
      </c>
      <c r="E13" s="65">
        <v>3.9</v>
      </c>
      <c r="F13" s="65">
        <v>6</v>
      </c>
      <c r="G13" s="63">
        <f t="shared" si="0"/>
        <v>0</v>
      </c>
      <c r="H13" s="100"/>
    </row>
    <row r="14" spans="1:8" s="3" customFormat="1" ht="39.950000000000003" customHeight="1">
      <c r="A14" s="93" t="s">
        <v>156</v>
      </c>
      <c r="B14" s="94" t="s">
        <v>156</v>
      </c>
      <c r="C14" s="97"/>
      <c r="D14" s="15" t="s">
        <v>165</v>
      </c>
      <c r="E14" s="65">
        <v>1.3</v>
      </c>
      <c r="F14" s="65">
        <v>2</v>
      </c>
      <c r="G14" s="63">
        <f t="shared" si="0"/>
        <v>0</v>
      </c>
      <c r="H14" s="100"/>
    </row>
    <row r="15" spans="1:8" s="3" customFormat="1" ht="39.950000000000003" customHeight="1">
      <c r="A15" s="93" t="s">
        <v>156</v>
      </c>
      <c r="B15" s="94" t="s">
        <v>156</v>
      </c>
      <c r="C15" s="97"/>
      <c r="D15" s="15" t="s">
        <v>170</v>
      </c>
      <c r="E15" s="65">
        <v>0.65</v>
      </c>
      <c r="F15" s="65">
        <v>1</v>
      </c>
      <c r="G15" s="63">
        <f t="shared" si="0"/>
        <v>0</v>
      </c>
      <c r="H15" s="100"/>
    </row>
    <row r="16" spans="1:8" s="3" customFormat="1" ht="39.950000000000003" customHeight="1">
      <c r="A16" s="93" t="s">
        <v>156</v>
      </c>
      <c r="B16" s="94" t="s">
        <v>156</v>
      </c>
      <c r="C16" s="97"/>
      <c r="D16" s="15" t="s">
        <v>169</v>
      </c>
      <c r="E16" s="65">
        <v>0.65</v>
      </c>
      <c r="F16" s="65">
        <v>1</v>
      </c>
      <c r="G16" s="63">
        <f t="shared" si="0"/>
        <v>0</v>
      </c>
      <c r="H16" s="100"/>
    </row>
    <row r="17" spans="1:8" s="3" customFormat="1" ht="39.950000000000003" customHeight="1">
      <c r="A17" s="93" t="s">
        <v>156</v>
      </c>
      <c r="B17" s="94" t="s">
        <v>156</v>
      </c>
      <c r="C17" s="97"/>
      <c r="D17" s="15" t="s">
        <v>159</v>
      </c>
      <c r="E17" s="65">
        <v>0.65</v>
      </c>
      <c r="F17" s="65">
        <v>1</v>
      </c>
      <c r="G17" s="63">
        <f t="shared" si="0"/>
        <v>0</v>
      </c>
      <c r="H17" s="100"/>
    </row>
    <row r="18" spans="1:8" s="3" customFormat="1" ht="39.950000000000003" customHeight="1">
      <c r="A18" s="93" t="s">
        <v>156</v>
      </c>
      <c r="B18" s="94" t="s">
        <v>156</v>
      </c>
      <c r="C18" s="97"/>
      <c r="D18" s="15" t="s">
        <v>575</v>
      </c>
      <c r="E18" s="65">
        <v>0.65</v>
      </c>
      <c r="F18" s="65">
        <v>1</v>
      </c>
      <c r="G18" s="63">
        <f t="shared" si="0"/>
        <v>0</v>
      </c>
      <c r="H18" s="100"/>
    </row>
    <row r="19" spans="1:8" s="3" customFormat="1" ht="39.950000000000003" customHeight="1">
      <c r="A19" s="93" t="s">
        <v>156</v>
      </c>
      <c r="B19" s="94" t="s">
        <v>156</v>
      </c>
      <c r="C19" s="97"/>
      <c r="D19" s="15" t="s">
        <v>346</v>
      </c>
      <c r="E19" s="65">
        <v>0.33</v>
      </c>
      <c r="F19" s="65">
        <v>0.5</v>
      </c>
      <c r="G19" s="63">
        <f t="shared" si="0"/>
        <v>0</v>
      </c>
      <c r="H19" s="100"/>
    </row>
    <row r="20" spans="1:8" s="3" customFormat="1" ht="39.950000000000003" customHeight="1">
      <c r="A20" s="93" t="s">
        <v>156</v>
      </c>
      <c r="B20" s="94" t="s">
        <v>156</v>
      </c>
      <c r="C20" s="98"/>
      <c r="D20" s="15" t="s">
        <v>243</v>
      </c>
      <c r="E20" s="65">
        <v>0.33</v>
      </c>
      <c r="F20" s="65">
        <v>0.5</v>
      </c>
      <c r="G20" s="63">
        <f t="shared" si="0"/>
        <v>0</v>
      </c>
      <c r="H20" s="101"/>
    </row>
    <row r="21" spans="1:8" s="3" customFormat="1" ht="39.950000000000003" customHeight="1">
      <c r="A21" s="93" t="s">
        <v>156</v>
      </c>
      <c r="B21" s="94" t="s">
        <v>156</v>
      </c>
      <c r="C21" s="52" t="s">
        <v>171</v>
      </c>
      <c r="D21" s="15" t="s">
        <v>154</v>
      </c>
      <c r="E21" s="65">
        <v>18.2</v>
      </c>
      <c r="F21" s="65">
        <v>28</v>
      </c>
      <c r="G21" s="63">
        <f t="shared" si="0"/>
        <v>0</v>
      </c>
      <c r="H21" s="51" t="s">
        <v>172</v>
      </c>
    </row>
    <row r="22" spans="1:8" s="3" customFormat="1" ht="39.950000000000003" customHeight="1">
      <c r="A22" s="93" t="s">
        <v>156</v>
      </c>
      <c r="B22" s="94" t="s">
        <v>156</v>
      </c>
      <c r="C22" s="94" t="s">
        <v>347</v>
      </c>
      <c r="D22" s="15" t="s">
        <v>348</v>
      </c>
      <c r="E22" s="65">
        <v>26</v>
      </c>
      <c r="F22" s="65">
        <v>40</v>
      </c>
      <c r="G22" s="63">
        <f t="shared" si="0"/>
        <v>0</v>
      </c>
      <c r="H22" s="95" t="s">
        <v>349</v>
      </c>
    </row>
    <row r="23" spans="1:8" s="3" customFormat="1" ht="39.950000000000003" customHeight="1">
      <c r="A23" s="93" t="s">
        <v>156</v>
      </c>
      <c r="B23" s="94" t="s">
        <v>156</v>
      </c>
      <c r="C23" s="94" t="s">
        <v>156</v>
      </c>
      <c r="D23" s="15" t="s">
        <v>350</v>
      </c>
      <c r="E23" s="65">
        <v>5.2</v>
      </c>
      <c r="F23" s="65">
        <v>8</v>
      </c>
      <c r="G23" s="63">
        <f t="shared" si="0"/>
        <v>0</v>
      </c>
      <c r="H23" s="95" t="s">
        <v>156</v>
      </c>
    </row>
    <row r="24" spans="1:8" s="3" customFormat="1" ht="39.950000000000003" customHeight="1">
      <c r="A24" s="93" t="s">
        <v>156</v>
      </c>
      <c r="B24" s="94" t="s">
        <v>156</v>
      </c>
      <c r="C24" s="94" t="s">
        <v>156</v>
      </c>
      <c r="D24" s="15" t="s">
        <v>209</v>
      </c>
      <c r="E24" s="65">
        <v>3.25</v>
      </c>
      <c r="F24" s="65">
        <v>5</v>
      </c>
      <c r="G24" s="63">
        <f t="shared" si="0"/>
        <v>0</v>
      </c>
      <c r="H24" s="95" t="s">
        <v>156</v>
      </c>
    </row>
    <row r="25" spans="1:8" s="3" customFormat="1" ht="39.950000000000003" customHeight="1">
      <c r="A25" s="93" t="s">
        <v>156</v>
      </c>
      <c r="B25" s="94" t="s">
        <v>156</v>
      </c>
      <c r="C25" s="94" t="s">
        <v>156</v>
      </c>
      <c r="D25" s="15" t="s">
        <v>165</v>
      </c>
      <c r="E25" s="65">
        <v>1.3</v>
      </c>
      <c r="F25" s="65">
        <v>2</v>
      </c>
      <c r="G25" s="63">
        <f t="shared" si="0"/>
        <v>0</v>
      </c>
      <c r="H25" s="95" t="s">
        <v>156</v>
      </c>
    </row>
    <row r="26" spans="1:8" s="3" customFormat="1" ht="39.950000000000003" customHeight="1">
      <c r="A26" s="93" t="s">
        <v>156</v>
      </c>
      <c r="B26" s="94" t="s">
        <v>156</v>
      </c>
      <c r="C26" s="94" t="s">
        <v>156</v>
      </c>
      <c r="D26" s="15" t="s">
        <v>167</v>
      </c>
      <c r="E26" s="65">
        <v>1.3</v>
      </c>
      <c r="F26" s="65">
        <v>2</v>
      </c>
      <c r="G26" s="63">
        <f t="shared" si="0"/>
        <v>0</v>
      </c>
      <c r="H26" s="95" t="s">
        <v>156</v>
      </c>
    </row>
    <row r="27" spans="1:8" s="3" customFormat="1" ht="39.950000000000003" customHeight="1">
      <c r="A27" s="93" t="s">
        <v>156</v>
      </c>
      <c r="B27" s="94" t="s">
        <v>156</v>
      </c>
      <c r="C27" s="94" t="s">
        <v>156</v>
      </c>
      <c r="D27" s="15" t="s">
        <v>159</v>
      </c>
      <c r="E27" s="65">
        <v>1.3</v>
      </c>
      <c r="F27" s="65">
        <v>2</v>
      </c>
      <c r="G27" s="63">
        <f t="shared" si="0"/>
        <v>0</v>
      </c>
      <c r="H27" s="95" t="s">
        <v>156</v>
      </c>
    </row>
    <row r="28" spans="1:8" s="3" customFormat="1" ht="39.950000000000003" customHeight="1">
      <c r="A28" s="93" t="s">
        <v>156</v>
      </c>
      <c r="B28" s="94" t="s">
        <v>156</v>
      </c>
      <c r="C28" s="94" t="s">
        <v>156</v>
      </c>
      <c r="D28" s="15" t="s">
        <v>203</v>
      </c>
      <c r="E28" s="65">
        <v>0.65</v>
      </c>
      <c r="F28" s="65">
        <v>1</v>
      </c>
      <c r="G28" s="63">
        <f t="shared" si="0"/>
        <v>0</v>
      </c>
      <c r="H28" s="95" t="s">
        <v>156</v>
      </c>
    </row>
    <row r="29" spans="1:8" s="3" customFormat="1" ht="39.950000000000003" customHeight="1">
      <c r="A29" s="93" t="s">
        <v>156</v>
      </c>
      <c r="B29" s="94" t="s">
        <v>156</v>
      </c>
      <c r="C29" s="94" t="s">
        <v>156</v>
      </c>
      <c r="D29" s="15" t="s">
        <v>575</v>
      </c>
      <c r="E29" s="65">
        <v>0.65</v>
      </c>
      <c r="F29" s="65">
        <v>1</v>
      </c>
      <c r="G29" s="63">
        <f t="shared" si="0"/>
        <v>0</v>
      </c>
      <c r="H29" s="95" t="s">
        <v>156</v>
      </c>
    </row>
    <row r="30" spans="1:8" s="3" customFormat="1" ht="39.950000000000003" customHeight="1">
      <c r="A30" s="93" t="s">
        <v>156</v>
      </c>
      <c r="B30" s="94" t="s">
        <v>156</v>
      </c>
      <c r="C30" s="52" t="s">
        <v>180</v>
      </c>
      <c r="D30" s="15" t="s">
        <v>181</v>
      </c>
      <c r="E30" s="65">
        <v>13</v>
      </c>
      <c r="F30" s="65">
        <v>20</v>
      </c>
      <c r="G30" s="63">
        <f t="shared" si="0"/>
        <v>0</v>
      </c>
      <c r="H30" s="51" t="s">
        <v>182</v>
      </c>
    </row>
    <row r="31" spans="1:8" s="3" customFormat="1" ht="39.950000000000003" customHeight="1">
      <c r="A31" s="93" t="s">
        <v>156</v>
      </c>
      <c r="B31" s="94" t="s">
        <v>183</v>
      </c>
      <c r="C31" s="52" t="s">
        <v>351</v>
      </c>
      <c r="D31" s="15" t="s">
        <v>352</v>
      </c>
      <c r="E31" s="65">
        <v>32.5</v>
      </c>
      <c r="F31" s="65">
        <v>50</v>
      </c>
      <c r="G31" s="63">
        <f t="shared" si="0"/>
        <v>0</v>
      </c>
      <c r="H31" s="51" t="s">
        <v>182</v>
      </c>
    </row>
    <row r="32" spans="1:8" s="3" customFormat="1" ht="39.950000000000003" customHeight="1">
      <c r="A32" s="93" t="s">
        <v>156</v>
      </c>
      <c r="B32" s="94" t="s">
        <v>156</v>
      </c>
      <c r="C32" s="52" t="s">
        <v>220</v>
      </c>
      <c r="D32" s="15" t="s">
        <v>185</v>
      </c>
      <c r="E32" s="65">
        <v>97.5</v>
      </c>
      <c r="F32" s="65">
        <v>150</v>
      </c>
      <c r="G32" s="63">
        <f t="shared" si="0"/>
        <v>0</v>
      </c>
      <c r="H32" s="51" t="s">
        <v>182</v>
      </c>
    </row>
    <row r="33" spans="1:8" ht="39.950000000000003" customHeight="1">
      <c r="A33" s="12"/>
      <c r="B33" s="12"/>
      <c r="C33" s="12"/>
      <c r="D33" s="12"/>
      <c r="E33" s="13"/>
      <c r="F33" s="13"/>
      <c r="G33" s="14"/>
      <c r="H33" s="12"/>
    </row>
    <row r="34" spans="1:8" ht="18">
      <c r="A34" s="12"/>
      <c r="B34" s="12"/>
      <c r="C34" s="12"/>
      <c r="D34" s="12"/>
      <c r="E34" s="13"/>
      <c r="F34" s="13"/>
      <c r="G34" s="14"/>
      <c r="H34" s="12"/>
    </row>
    <row r="35" spans="1:8" ht="18">
      <c r="A35" s="12"/>
      <c r="B35" s="12"/>
      <c r="C35" s="12"/>
      <c r="D35" s="12"/>
      <c r="E35" s="13"/>
      <c r="F35" s="13"/>
      <c r="G35" s="14"/>
      <c r="H35" s="12"/>
    </row>
    <row r="36" spans="1:8" ht="18">
      <c r="A36" s="12"/>
      <c r="B36" s="12"/>
      <c r="C36" s="12"/>
      <c r="D36" s="12"/>
      <c r="E36" s="13"/>
      <c r="F36" s="13"/>
      <c r="G36" s="14"/>
      <c r="H36" s="12"/>
    </row>
    <row r="37" spans="1:8" ht="18">
      <c r="A37" s="12"/>
      <c r="B37" s="12"/>
      <c r="C37" s="12"/>
      <c r="D37" s="12"/>
      <c r="E37" s="13"/>
      <c r="F37" s="13"/>
      <c r="G37" s="14"/>
      <c r="H37" s="12"/>
    </row>
    <row r="38" spans="1:8" ht="18">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sheetData>
  <sheetProtection formatRows="0" insertRows="0" deleteRows="0"/>
  <mergeCells count="24">
    <mergeCell ref="G6:G7"/>
    <mergeCell ref="A1:H1"/>
    <mergeCell ref="A2:C2"/>
    <mergeCell ref="D2:G2"/>
    <mergeCell ref="H2:H4"/>
    <mergeCell ref="A3:B3"/>
    <mergeCell ref="D3:G4"/>
    <mergeCell ref="A4:B4"/>
    <mergeCell ref="B31:B32"/>
    <mergeCell ref="H6:H7"/>
    <mergeCell ref="A8:A32"/>
    <mergeCell ref="B8:B10"/>
    <mergeCell ref="C8:C10"/>
    <mergeCell ref="H8:H10"/>
    <mergeCell ref="B11:B30"/>
    <mergeCell ref="C11:C20"/>
    <mergeCell ref="H11:H20"/>
    <mergeCell ref="C22:C29"/>
    <mergeCell ref="H22:H29"/>
    <mergeCell ref="A6:A7"/>
    <mergeCell ref="B6:B7"/>
    <mergeCell ref="C6:C7"/>
    <mergeCell ref="D6:D7"/>
    <mergeCell ref="E6: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showGridLines="0" view="pageBreakPreview" topLeftCell="A25" zoomScale="70" zoomScaleNormal="70" zoomScaleSheetLayoutView="70" workbookViewId="0">
      <selection activeCell="N25" sqref="N25:O25"/>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5" t="s">
        <v>149</v>
      </c>
      <c r="B1" s="105"/>
      <c r="C1" s="105"/>
      <c r="D1" s="105"/>
      <c r="E1" s="105"/>
      <c r="F1" s="105"/>
      <c r="G1" s="105"/>
      <c r="H1" s="105"/>
    </row>
    <row r="2" spans="1:8" s="2" customFormat="1" ht="39.950000000000003" customHeight="1">
      <c r="A2" s="106" t="s">
        <v>6</v>
      </c>
      <c r="B2" s="107"/>
      <c r="C2" s="108"/>
      <c r="D2" s="109" t="s">
        <v>8</v>
      </c>
      <c r="E2" s="109"/>
      <c r="F2" s="109"/>
      <c r="G2" s="109"/>
      <c r="H2" s="110"/>
    </row>
    <row r="3" spans="1:8" s="2" customFormat="1" ht="39.950000000000003" customHeight="1">
      <c r="A3" s="111" t="s">
        <v>0</v>
      </c>
      <c r="B3" s="112"/>
      <c r="C3" s="8"/>
      <c r="D3" s="113" t="s">
        <v>11</v>
      </c>
      <c r="E3" s="114"/>
      <c r="F3" s="114"/>
      <c r="G3" s="114"/>
      <c r="H3" s="110"/>
    </row>
    <row r="4" spans="1:8" s="2" customFormat="1" ht="39.950000000000003" customHeight="1" thickBot="1">
      <c r="A4" s="115" t="s">
        <v>1</v>
      </c>
      <c r="B4" s="116"/>
      <c r="C4" s="9"/>
      <c r="D4" s="113"/>
      <c r="E4" s="114"/>
      <c r="F4" s="114"/>
      <c r="G4" s="114"/>
      <c r="H4" s="110"/>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10</v>
      </c>
      <c r="F6" s="102"/>
      <c r="G6" s="103" t="s">
        <v>7</v>
      </c>
      <c r="H6" s="102" t="s">
        <v>9</v>
      </c>
    </row>
    <row r="7" spans="1:8" s="2" customFormat="1" ht="39.950000000000003" customHeight="1">
      <c r="A7" s="102"/>
      <c r="B7" s="102"/>
      <c r="C7" s="102"/>
      <c r="D7" s="102"/>
      <c r="E7" s="64" t="s">
        <v>0</v>
      </c>
      <c r="F7" s="64" t="s">
        <v>1</v>
      </c>
      <c r="G7" s="104"/>
      <c r="H7" s="102"/>
    </row>
    <row r="8" spans="1:8" s="3" customFormat="1" ht="39.950000000000003" customHeight="1">
      <c r="A8" s="93" t="s">
        <v>353</v>
      </c>
      <c r="B8" s="94" t="s">
        <v>152</v>
      </c>
      <c r="C8" s="94" t="s">
        <v>354</v>
      </c>
      <c r="D8" s="15" t="s">
        <v>355</v>
      </c>
      <c r="E8" s="65">
        <v>13</v>
      </c>
      <c r="F8" s="65">
        <v>20</v>
      </c>
      <c r="G8" s="63">
        <f t="shared" ref="G8:G35" si="0">($C$3*E8)+($C$4*F8)</f>
        <v>0</v>
      </c>
      <c r="H8" s="95" t="s">
        <v>356</v>
      </c>
    </row>
    <row r="9" spans="1:8" s="3" customFormat="1" ht="39.950000000000003" customHeight="1">
      <c r="A9" s="93" t="s">
        <v>156</v>
      </c>
      <c r="B9" s="94" t="s">
        <v>156</v>
      </c>
      <c r="C9" s="94" t="s">
        <v>156</v>
      </c>
      <c r="D9" s="15" t="s">
        <v>154</v>
      </c>
      <c r="E9" s="65">
        <v>13</v>
      </c>
      <c r="F9" s="65">
        <v>20</v>
      </c>
      <c r="G9" s="63">
        <f t="shared" si="0"/>
        <v>0</v>
      </c>
      <c r="H9" s="95" t="s">
        <v>156</v>
      </c>
    </row>
    <row r="10" spans="1:8" s="3" customFormat="1" ht="39.950000000000003" customHeight="1">
      <c r="A10" s="93" t="s">
        <v>156</v>
      </c>
      <c r="B10" s="94" t="s">
        <v>156</v>
      </c>
      <c r="C10" s="94" t="s">
        <v>156</v>
      </c>
      <c r="D10" s="15" t="s">
        <v>209</v>
      </c>
      <c r="E10" s="65">
        <v>3.25</v>
      </c>
      <c r="F10" s="65">
        <v>5</v>
      </c>
      <c r="G10" s="63">
        <f t="shared" si="0"/>
        <v>0</v>
      </c>
      <c r="H10" s="95" t="s">
        <v>156</v>
      </c>
    </row>
    <row r="11" spans="1:8" s="3" customFormat="1" ht="39.950000000000003" customHeight="1">
      <c r="A11" s="93" t="s">
        <v>156</v>
      </c>
      <c r="B11" s="94" t="s">
        <v>156</v>
      </c>
      <c r="C11" s="94" t="s">
        <v>156</v>
      </c>
      <c r="D11" s="15" t="s">
        <v>248</v>
      </c>
      <c r="E11" s="65">
        <v>3.25</v>
      </c>
      <c r="F11" s="65">
        <v>5</v>
      </c>
      <c r="G11" s="63">
        <f t="shared" si="0"/>
        <v>0</v>
      </c>
      <c r="H11" s="95" t="s">
        <v>156</v>
      </c>
    </row>
    <row r="12" spans="1:8" s="3" customFormat="1" ht="39.950000000000003" customHeight="1">
      <c r="A12" s="93" t="s">
        <v>156</v>
      </c>
      <c r="B12" s="94" t="s">
        <v>156</v>
      </c>
      <c r="C12" s="94" t="s">
        <v>156</v>
      </c>
      <c r="D12" s="15" t="s">
        <v>192</v>
      </c>
      <c r="E12" s="65">
        <v>7.0000000000000007E-2</v>
      </c>
      <c r="F12" s="65">
        <v>0.1</v>
      </c>
      <c r="G12" s="63">
        <f t="shared" si="0"/>
        <v>0</v>
      </c>
      <c r="H12" s="95" t="s">
        <v>156</v>
      </c>
    </row>
    <row r="13" spans="1:8" s="3" customFormat="1" ht="39.950000000000003" customHeight="1">
      <c r="A13" s="93" t="s">
        <v>156</v>
      </c>
      <c r="B13" s="94" t="s">
        <v>160</v>
      </c>
      <c r="C13" s="52" t="s">
        <v>193</v>
      </c>
      <c r="D13" s="15" t="s">
        <v>154</v>
      </c>
      <c r="E13" s="65">
        <v>35.75</v>
      </c>
      <c r="F13" s="65">
        <v>0</v>
      </c>
      <c r="G13" s="63">
        <f t="shared" si="0"/>
        <v>0</v>
      </c>
      <c r="H13" s="51" t="s">
        <v>172</v>
      </c>
    </row>
    <row r="14" spans="1:8" s="3" customFormat="1" ht="39.950000000000003" customHeight="1">
      <c r="A14" s="93"/>
      <c r="B14" s="94"/>
      <c r="C14" s="94" t="s">
        <v>194</v>
      </c>
      <c r="D14" s="15" t="s">
        <v>154</v>
      </c>
      <c r="E14" s="65">
        <v>0</v>
      </c>
      <c r="F14" s="65">
        <v>50</v>
      </c>
      <c r="G14" s="63">
        <f t="shared" si="0"/>
        <v>0</v>
      </c>
      <c r="H14" s="95" t="s">
        <v>195</v>
      </c>
    </row>
    <row r="15" spans="1:8" s="3" customFormat="1" ht="39.950000000000003" customHeight="1">
      <c r="A15" s="93"/>
      <c r="B15" s="94"/>
      <c r="C15" s="94" t="s">
        <v>156</v>
      </c>
      <c r="D15" s="15" t="s">
        <v>196</v>
      </c>
      <c r="E15" s="65">
        <v>0</v>
      </c>
      <c r="F15" s="65">
        <v>5</v>
      </c>
      <c r="G15" s="63">
        <f t="shared" si="0"/>
        <v>0</v>
      </c>
      <c r="H15" s="95" t="s">
        <v>156</v>
      </c>
    </row>
    <row r="16" spans="1:8" s="3" customFormat="1" ht="39.950000000000003" customHeight="1">
      <c r="A16" s="93" t="s">
        <v>156</v>
      </c>
      <c r="B16" s="94" t="s">
        <v>156</v>
      </c>
      <c r="C16" s="94" t="s">
        <v>357</v>
      </c>
      <c r="D16" s="15" t="s">
        <v>176</v>
      </c>
      <c r="E16" s="65">
        <v>13</v>
      </c>
      <c r="F16" s="65">
        <v>20</v>
      </c>
      <c r="G16" s="63">
        <f t="shared" si="0"/>
        <v>0</v>
      </c>
      <c r="H16" s="95" t="s">
        <v>358</v>
      </c>
    </row>
    <row r="17" spans="1:8" s="3" customFormat="1" ht="39.950000000000003" customHeight="1">
      <c r="A17" s="93" t="s">
        <v>156</v>
      </c>
      <c r="B17" s="94" t="s">
        <v>156</v>
      </c>
      <c r="C17" s="94" t="s">
        <v>156</v>
      </c>
      <c r="D17" s="15" t="s">
        <v>359</v>
      </c>
      <c r="E17" s="65">
        <v>1.95</v>
      </c>
      <c r="F17" s="65">
        <v>3</v>
      </c>
      <c r="G17" s="63">
        <f t="shared" si="0"/>
        <v>0</v>
      </c>
      <c r="H17" s="95" t="s">
        <v>156</v>
      </c>
    </row>
    <row r="18" spans="1:8" s="3" customFormat="1" ht="39.950000000000003" customHeight="1">
      <c r="A18" s="93" t="s">
        <v>156</v>
      </c>
      <c r="B18" s="94" t="s">
        <v>156</v>
      </c>
      <c r="C18" s="94" t="s">
        <v>156</v>
      </c>
      <c r="D18" s="15" t="s">
        <v>202</v>
      </c>
      <c r="E18" s="65">
        <v>1.3</v>
      </c>
      <c r="F18" s="65">
        <v>2</v>
      </c>
      <c r="G18" s="63">
        <f t="shared" si="0"/>
        <v>0</v>
      </c>
      <c r="H18" s="95" t="s">
        <v>156</v>
      </c>
    </row>
    <row r="19" spans="1:8" s="3" customFormat="1" ht="39.950000000000003" customHeight="1">
      <c r="A19" s="93" t="s">
        <v>156</v>
      </c>
      <c r="B19" s="94" t="s">
        <v>156</v>
      </c>
      <c r="C19" s="94" t="s">
        <v>156</v>
      </c>
      <c r="D19" s="15" t="s">
        <v>169</v>
      </c>
      <c r="E19" s="65">
        <v>1.3</v>
      </c>
      <c r="F19" s="65">
        <v>2</v>
      </c>
      <c r="G19" s="63">
        <f t="shared" si="0"/>
        <v>0</v>
      </c>
      <c r="H19" s="95" t="s">
        <v>156</v>
      </c>
    </row>
    <row r="20" spans="1:8" s="3" customFormat="1" ht="39.950000000000003" customHeight="1">
      <c r="A20" s="93" t="s">
        <v>156</v>
      </c>
      <c r="B20" s="94" t="s">
        <v>156</v>
      </c>
      <c r="C20" s="94" t="s">
        <v>156</v>
      </c>
      <c r="D20" s="15" t="s">
        <v>170</v>
      </c>
      <c r="E20" s="65">
        <v>0.13</v>
      </c>
      <c r="F20" s="65">
        <v>0.2</v>
      </c>
      <c r="G20" s="63">
        <f t="shared" si="0"/>
        <v>0</v>
      </c>
      <c r="H20" s="95" t="s">
        <v>156</v>
      </c>
    </row>
    <row r="21" spans="1:8" s="3" customFormat="1" ht="39.950000000000003" customHeight="1">
      <c r="A21" s="93" t="s">
        <v>156</v>
      </c>
      <c r="B21" s="94" t="s">
        <v>156</v>
      </c>
      <c r="C21" s="94" t="s">
        <v>360</v>
      </c>
      <c r="D21" s="15" t="s">
        <v>361</v>
      </c>
      <c r="E21" s="65">
        <v>32.5</v>
      </c>
      <c r="F21" s="65">
        <v>50</v>
      </c>
      <c r="G21" s="63">
        <f t="shared" si="0"/>
        <v>0</v>
      </c>
      <c r="H21" s="95" t="s">
        <v>362</v>
      </c>
    </row>
    <row r="22" spans="1:8" s="3" customFormat="1" ht="39.950000000000003" customHeight="1">
      <c r="A22" s="93" t="s">
        <v>156</v>
      </c>
      <c r="B22" s="94" t="s">
        <v>156</v>
      </c>
      <c r="C22" s="94" t="s">
        <v>156</v>
      </c>
      <c r="D22" s="15" t="s">
        <v>165</v>
      </c>
      <c r="E22" s="65">
        <v>1.95</v>
      </c>
      <c r="F22" s="65">
        <v>3</v>
      </c>
      <c r="G22" s="63">
        <f t="shared" si="0"/>
        <v>0</v>
      </c>
      <c r="H22" s="95" t="s">
        <v>156</v>
      </c>
    </row>
    <row r="23" spans="1:8" s="3" customFormat="1" ht="39.950000000000003" customHeight="1">
      <c r="A23" s="93" t="s">
        <v>156</v>
      </c>
      <c r="B23" s="94" t="s">
        <v>156</v>
      </c>
      <c r="C23" s="94" t="s">
        <v>156</v>
      </c>
      <c r="D23" s="15" t="s">
        <v>211</v>
      </c>
      <c r="E23" s="65">
        <v>1.3</v>
      </c>
      <c r="F23" s="65">
        <v>2</v>
      </c>
      <c r="G23" s="63">
        <f t="shared" si="0"/>
        <v>0</v>
      </c>
      <c r="H23" s="95" t="s">
        <v>156</v>
      </c>
    </row>
    <row r="24" spans="1:8" s="3" customFormat="1" ht="39.950000000000003" customHeight="1">
      <c r="A24" s="93" t="s">
        <v>156</v>
      </c>
      <c r="B24" s="94" t="s">
        <v>156</v>
      </c>
      <c r="C24" s="94" t="s">
        <v>156</v>
      </c>
      <c r="D24" s="15" t="s">
        <v>203</v>
      </c>
      <c r="E24" s="65">
        <v>0.65</v>
      </c>
      <c r="F24" s="65">
        <v>1</v>
      </c>
      <c r="G24" s="63">
        <f t="shared" si="0"/>
        <v>0</v>
      </c>
      <c r="H24" s="95" t="s">
        <v>156</v>
      </c>
    </row>
    <row r="25" spans="1:8" s="3" customFormat="1" ht="39.950000000000003" customHeight="1">
      <c r="A25" s="93" t="s">
        <v>156</v>
      </c>
      <c r="B25" s="94" t="s">
        <v>156</v>
      </c>
      <c r="C25" s="94" t="s">
        <v>156</v>
      </c>
      <c r="D25" s="15" t="s">
        <v>243</v>
      </c>
      <c r="E25" s="65">
        <v>0.33</v>
      </c>
      <c r="F25" s="65">
        <v>0.5</v>
      </c>
      <c r="G25" s="63">
        <f t="shared" si="0"/>
        <v>0</v>
      </c>
      <c r="H25" s="95" t="s">
        <v>156</v>
      </c>
    </row>
    <row r="26" spans="1:8" s="3" customFormat="1" ht="39.950000000000003" customHeight="1">
      <c r="A26" s="93" t="s">
        <v>156</v>
      </c>
      <c r="B26" s="94" t="s">
        <v>156</v>
      </c>
      <c r="C26" s="94" t="s">
        <v>156</v>
      </c>
      <c r="D26" s="15" t="s">
        <v>363</v>
      </c>
      <c r="E26" s="65">
        <v>0.33</v>
      </c>
      <c r="F26" s="65">
        <v>0.5</v>
      </c>
      <c r="G26" s="63">
        <f t="shared" si="0"/>
        <v>0</v>
      </c>
      <c r="H26" s="95" t="s">
        <v>156</v>
      </c>
    </row>
    <row r="27" spans="1:8" s="3" customFormat="1" ht="39.950000000000003" customHeight="1">
      <c r="A27" s="93" t="s">
        <v>156</v>
      </c>
      <c r="B27" s="94" t="s">
        <v>156</v>
      </c>
      <c r="C27" s="117" t="s">
        <v>567</v>
      </c>
      <c r="D27" s="15" t="s">
        <v>364</v>
      </c>
      <c r="E27" s="65">
        <v>4.55</v>
      </c>
      <c r="F27" s="65">
        <v>7</v>
      </c>
      <c r="G27" s="63">
        <f t="shared" si="0"/>
        <v>0</v>
      </c>
      <c r="H27" s="95" t="s">
        <v>566</v>
      </c>
    </row>
    <row r="28" spans="1:8" s="3" customFormat="1" ht="39.950000000000003" customHeight="1">
      <c r="A28" s="93" t="s">
        <v>156</v>
      </c>
      <c r="B28" s="94" t="s">
        <v>156</v>
      </c>
      <c r="C28" s="94" t="s">
        <v>156</v>
      </c>
      <c r="D28" s="15" t="s">
        <v>201</v>
      </c>
      <c r="E28" s="65">
        <v>3.25</v>
      </c>
      <c r="F28" s="65">
        <v>5</v>
      </c>
      <c r="G28" s="63">
        <f t="shared" si="0"/>
        <v>0</v>
      </c>
      <c r="H28" s="95" t="s">
        <v>156</v>
      </c>
    </row>
    <row r="29" spans="1:8" s="3" customFormat="1" ht="39.950000000000003" customHeight="1">
      <c r="A29" s="93" t="s">
        <v>156</v>
      </c>
      <c r="B29" s="94" t="s">
        <v>156</v>
      </c>
      <c r="C29" s="94" t="s">
        <v>156</v>
      </c>
      <c r="D29" s="15" t="s">
        <v>157</v>
      </c>
      <c r="E29" s="65">
        <v>1.3</v>
      </c>
      <c r="F29" s="65">
        <v>2</v>
      </c>
      <c r="G29" s="63">
        <f t="shared" si="0"/>
        <v>0</v>
      </c>
      <c r="H29" s="95" t="s">
        <v>156</v>
      </c>
    </row>
    <row r="30" spans="1:8" s="3" customFormat="1" ht="39.950000000000003" customHeight="1">
      <c r="A30" s="93" t="s">
        <v>156</v>
      </c>
      <c r="B30" s="94" t="s">
        <v>156</v>
      </c>
      <c r="C30" s="94" t="s">
        <v>156</v>
      </c>
      <c r="D30" s="15" t="s">
        <v>203</v>
      </c>
      <c r="E30" s="65">
        <v>0.33</v>
      </c>
      <c r="F30" s="65">
        <v>0.5</v>
      </c>
      <c r="G30" s="63">
        <f t="shared" si="0"/>
        <v>0</v>
      </c>
      <c r="H30" s="95" t="s">
        <v>156</v>
      </c>
    </row>
    <row r="31" spans="1:8" s="3" customFormat="1" ht="39.950000000000003" customHeight="1">
      <c r="A31" s="93" t="s">
        <v>156</v>
      </c>
      <c r="B31" s="94" t="s">
        <v>156</v>
      </c>
      <c r="C31" s="94" t="s">
        <v>156</v>
      </c>
      <c r="D31" s="15" t="s">
        <v>575</v>
      </c>
      <c r="E31" s="65">
        <v>0.33</v>
      </c>
      <c r="F31" s="65">
        <v>0.5</v>
      </c>
      <c r="G31" s="63">
        <f t="shared" si="0"/>
        <v>0</v>
      </c>
      <c r="H31" s="95" t="s">
        <v>156</v>
      </c>
    </row>
    <row r="32" spans="1:8" s="3" customFormat="1" ht="39.950000000000003" customHeight="1">
      <c r="A32" s="93" t="s">
        <v>156</v>
      </c>
      <c r="B32" s="94" t="s">
        <v>156</v>
      </c>
      <c r="C32" s="94" t="s">
        <v>156</v>
      </c>
      <c r="D32" s="15" t="s">
        <v>167</v>
      </c>
      <c r="E32" s="65">
        <v>0.13</v>
      </c>
      <c r="F32" s="65">
        <v>0.2</v>
      </c>
      <c r="G32" s="63">
        <f t="shared" si="0"/>
        <v>0</v>
      </c>
      <c r="H32" s="95" t="s">
        <v>156</v>
      </c>
    </row>
    <row r="33" spans="1:8" s="3" customFormat="1" ht="39.950000000000003" customHeight="1">
      <c r="A33" s="93" t="s">
        <v>156</v>
      </c>
      <c r="B33" s="94" t="s">
        <v>156</v>
      </c>
      <c r="C33" s="52" t="s">
        <v>180</v>
      </c>
      <c r="D33" s="15" t="s">
        <v>181</v>
      </c>
      <c r="E33" s="65">
        <v>13</v>
      </c>
      <c r="F33" s="65">
        <v>20</v>
      </c>
      <c r="G33" s="63">
        <f t="shared" si="0"/>
        <v>0</v>
      </c>
      <c r="H33" s="51" t="s">
        <v>182</v>
      </c>
    </row>
    <row r="34" spans="1:8" s="3" customFormat="1" ht="39.950000000000003" customHeight="1">
      <c r="A34" s="93" t="s">
        <v>156</v>
      </c>
      <c r="B34" s="94" t="s">
        <v>183</v>
      </c>
      <c r="C34" s="52" t="s">
        <v>365</v>
      </c>
      <c r="D34" s="15" t="s">
        <v>366</v>
      </c>
      <c r="E34" s="65">
        <v>19.5</v>
      </c>
      <c r="F34" s="65">
        <v>30</v>
      </c>
      <c r="G34" s="63">
        <f t="shared" si="0"/>
        <v>0</v>
      </c>
      <c r="H34" s="51" t="s">
        <v>182</v>
      </c>
    </row>
    <row r="35" spans="1:8" s="3" customFormat="1" ht="39.950000000000003" customHeight="1">
      <c r="A35" s="93" t="s">
        <v>156</v>
      </c>
      <c r="B35" s="94" t="s">
        <v>156</v>
      </c>
      <c r="C35" s="52" t="s">
        <v>367</v>
      </c>
      <c r="D35" s="15" t="s">
        <v>368</v>
      </c>
      <c r="E35" s="65">
        <v>52</v>
      </c>
      <c r="F35" s="65">
        <v>80</v>
      </c>
      <c r="G35" s="63">
        <f t="shared" si="0"/>
        <v>0</v>
      </c>
      <c r="H35" s="51" t="s">
        <v>182</v>
      </c>
    </row>
    <row r="36" spans="1:8" ht="39.950000000000003" customHeight="1">
      <c r="A36" s="12"/>
      <c r="B36" s="12"/>
      <c r="C36" s="12"/>
      <c r="D36" s="12"/>
      <c r="E36" s="13"/>
      <c r="F36" s="13"/>
      <c r="G36" s="14"/>
      <c r="H36" s="12"/>
    </row>
    <row r="37" spans="1:8" ht="18">
      <c r="A37" s="12"/>
      <c r="B37" s="12"/>
      <c r="C37" s="12"/>
      <c r="D37" s="12"/>
      <c r="E37" s="13"/>
      <c r="F37" s="13"/>
      <c r="G37" s="14"/>
      <c r="H37" s="12"/>
    </row>
    <row r="38" spans="1:8" ht="18">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sheetData>
  <sheetProtection formatRows="0" insertRows="0" deleteRows="0"/>
  <mergeCells count="28">
    <mergeCell ref="A1:H1"/>
    <mergeCell ref="A2:C2"/>
    <mergeCell ref="D2:G2"/>
    <mergeCell ref="H2:H4"/>
    <mergeCell ref="A3:B3"/>
    <mergeCell ref="D3:G4"/>
    <mergeCell ref="A4:B4"/>
    <mergeCell ref="H6:H7"/>
    <mergeCell ref="A8:A35"/>
    <mergeCell ref="B8:B12"/>
    <mergeCell ref="C8:C12"/>
    <mergeCell ref="H8:H12"/>
    <mergeCell ref="B13:B33"/>
    <mergeCell ref="C14:C15"/>
    <mergeCell ref="H14:H15"/>
    <mergeCell ref="C16:C20"/>
    <mergeCell ref="H16:H20"/>
    <mergeCell ref="A6:A7"/>
    <mergeCell ref="B6:B7"/>
    <mergeCell ref="C6:C7"/>
    <mergeCell ref="D6:D7"/>
    <mergeCell ref="E6:F6"/>
    <mergeCell ref="G6:G7"/>
    <mergeCell ref="C21:C26"/>
    <mergeCell ref="H21:H26"/>
    <mergeCell ref="C27:C32"/>
    <mergeCell ref="H27:H32"/>
    <mergeCell ref="B34:B35"/>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2"/>
  <sheetViews>
    <sheetView showGridLines="0" view="pageBreakPreview" topLeftCell="A11" zoomScale="40" zoomScaleNormal="70" zoomScaleSheetLayoutView="40" workbookViewId="0">
      <selection activeCell="N25" sqref="N25:O25"/>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5" t="s">
        <v>149</v>
      </c>
      <c r="B1" s="105"/>
      <c r="C1" s="105"/>
      <c r="D1" s="105"/>
      <c r="E1" s="105"/>
      <c r="F1" s="105"/>
      <c r="G1" s="105"/>
      <c r="H1" s="105"/>
    </row>
    <row r="2" spans="1:8" s="2" customFormat="1" ht="39.950000000000003" customHeight="1">
      <c r="A2" s="106" t="s">
        <v>6</v>
      </c>
      <c r="B2" s="107"/>
      <c r="C2" s="108"/>
      <c r="D2" s="109" t="s">
        <v>8</v>
      </c>
      <c r="E2" s="109"/>
      <c r="F2" s="109"/>
      <c r="G2" s="109"/>
      <c r="H2" s="110"/>
    </row>
    <row r="3" spans="1:8" s="2" customFormat="1" ht="39.950000000000003" customHeight="1">
      <c r="A3" s="111" t="s">
        <v>0</v>
      </c>
      <c r="B3" s="112"/>
      <c r="C3" s="8"/>
      <c r="D3" s="113" t="s">
        <v>11</v>
      </c>
      <c r="E3" s="114"/>
      <c r="F3" s="114"/>
      <c r="G3" s="114"/>
      <c r="H3" s="110"/>
    </row>
    <row r="4" spans="1:8" s="2" customFormat="1" ht="39.950000000000003" customHeight="1" thickBot="1">
      <c r="A4" s="115" t="s">
        <v>1</v>
      </c>
      <c r="B4" s="116"/>
      <c r="C4" s="9"/>
      <c r="D4" s="113"/>
      <c r="E4" s="114"/>
      <c r="F4" s="114"/>
      <c r="G4" s="114"/>
      <c r="H4" s="110"/>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10</v>
      </c>
      <c r="F6" s="102"/>
      <c r="G6" s="103" t="s">
        <v>7</v>
      </c>
      <c r="H6" s="102" t="s">
        <v>9</v>
      </c>
    </row>
    <row r="7" spans="1:8" s="2" customFormat="1" ht="39.950000000000003" customHeight="1">
      <c r="A7" s="102"/>
      <c r="B7" s="102"/>
      <c r="C7" s="102"/>
      <c r="D7" s="102"/>
      <c r="E7" s="64" t="s">
        <v>0</v>
      </c>
      <c r="F7" s="64" t="s">
        <v>1</v>
      </c>
      <c r="G7" s="104"/>
      <c r="H7" s="102"/>
    </row>
    <row r="8" spans="1:8" s="3" customFormat="1" ht="39.950000000000003" customHeight="1">
      <c r="A8" s="93" t="s">
        <v>369</v>
      </c>
      <c r="B8" s="94" t="s">
        <v>152</v>
      </c>
      <c r="C8" s="94" t="s">
        <v>370</v>
      </c>
      <c r="D8" s="15" t="s">
        <v>185</v>
      </c>
      <c r="E8" s="65">
        <v>65</v>
      </c>
      <c r="F8" s="65">
        <v>100</v>
      </c>
      <c r="G8" s="63">
        <f t="shared" ref="G8:G39" si="0">($C$3*E8)+($C$4*F8)</f>
        <v>0</v>
      </c>
      <c r="H8" s="95" t="s">
        <v>371</v>
      </c>
    </row>
    <row r="9" spans="1:8" s="3" customFormat="1" ht="39.950000000000003" customHeight="1">
      <c r="A9" s="93" t="s">
        <v>156</v>
      </c>
      <c r="B9" s="94" t="s">
        <v>156</v>
      </c>
      <c r="C9" s="94" t="s">
        <v>156</v>
      </c>
      <c r="D9" s="15" t="s">
        <v>154</v>
      </c>
      <c r="E9" s="65">
        <v>16.25</v>
      </c>
      <c r="F9" s="65">
        <v>25</v>
      </c>
      <c r="G9" s="63">
        <f t="shared" si="0"/>
        <v>0</v>
      </c>
      <c r="H9" s="95" t="s">
        <v>156</v>
      </c>
    </row>
    <row r="10" spans="1:8" s="3" customFormat="1" ht="39.950000000000003" customHeight="1">
      <c r="A10" s="93" t="s">
        <v>156</v>
      </c>
      <c r="B10" s="94" t="s">
        <v>156</v>
      </c>
      <c r="C10" s="94" t="s">
        <v>156</v>
      </c>
      <c r="D10" s="15" t="s">
        <v>178</v>
      </c>
      <c r="E10" s="65">
        <v>0.33</v>
      </c>
      <c r="F10" s="65">
        <v>0.5</v>
      </c>
      <c r="G10" s="63">
        <f t="shared" si="0"/>
        <v>0</v>
      </c>
      <c r="H10" s="95" t="s">
        <v>156</v>
      </c>
    </row>
    <row r="11" spans="1:8" s="3" customFormat="1" ht="39.950000000000003" customHeight="1">
      <c r="A11" s="93" t="s">
        <v>156</v>
      </c>
      <c r="B11" s="94" t="s">
        <v>156</v>
      </c>
      <c r="C11" s="94" t="s">
        <v>156</v>
      </c>
      <c r="D11" s="15" t="s">
        <v>167</v>
      </c>
      <c r="E11" s="65">
        <v>7.0000000000000007E-2</v>
      </c>
      <c r="F11" s="65">
        <v>0.1</v>
      </c>
      <c r="G11" s="63">
        <f t="shared" si="0"/>
        <v>0</v>
      </c>
      <c r="H11" s="95" t="s">
        <v>156</v>
      </c>
    </row>
    <row r="12" spans="1:8" s="3" customFormat="1" ht="39.950000000000003" customHeight="1">
      <c r="A12" s="93" t="s">
        <v>156</v>
      </c>
      <c r="B12" s="94" t="s">
        <v>160</v>
      </c>
      <c r="C12" s="52" t="s">
        <v>193</v>
      </c>
      <c r="D12" s="15" t="s">
        <v>154</v>
      </c>
      <c r="E12" s="65">
        <v>35.75</v>
      </c>
      <c r="F12" s="65">
        <v>0</v>
      </c>
      <c r="G12" s="63">
        <f t="shared" si="0"/>
        <v>0</v>
      </c>
      <c r="H12" s="51" t="s">
        <v>172</v>
      </c>
    </row>
    <row r="13" spans="1:8" s="3" customFormat="1" ht="39.950000000000003" customHeight="1">
      <c r="A13" s="93"/>
      <c r="B13" s="94"/>
      <c r="C13" s="94" t="s">
        <v>372</v>
      </c>
      <c r="D13" s="15" t="s">
        <v>373</v>
      </c>
      <c r="E13" s="65">
        <v>0</v>
      </c>
      <c r="F13" s="65">
        <v>50</v>
      </c>
      <c r="G13" s="63">
        <f t="shared" si="0"/>
        <v>0</v>
      </c>
      <c r="H13" s="95" t="s">
        <v>281</v>
      </c>
    </row>
    <row r="14" spans="1:8" s="3" customFormat="1" ht="39.950000000000003" customHeight="1">
      <c r="A14" s="93"/>
      <c r="B14" s="94"/>
      <c r="C14" s="94" t="s">
        <v>156</v>
      </c>
      <c r="D14" s="15" t="s">
        <v>374</v>
      </c>
      <c r="E14" s="65">
        <v>0</v>
      </c>
      <c r="F14" s="65">
        <v>5</v>
      </c>
      <c r="G14" s="63">
        <f t="shared" si="0"/>
        <v>0</v>
      </c>
      <c r="H14" s="95" t="s">
        <v>156</v>
      </c>
    </row>
    <row r="15" spans="1:8" s="3" customFormat="1" ht="39.950000000000003" customHeight="1">
      <c r="A15" s="93" t="s">
        <v>156</v>
      </c>
      <c r="B15" s="94" t="s">
        <v>156</v>
      </c>
      <c r="C15" s="94" t="s">
        <v>375</v>
      </c>
      <c r="D15" s="15" t="s">
        <v>376</v>
      </c>
      <c r="E15" s="65">
        <v>16.25</v>
      </c>
      <c r="F15" s="65">
        <v>25</v>
      </c>
      <c r="G15" s="63">
        <f t="shared" si="0"/>
        <v>0</v>
      </c>
      <c r="H15" s="95" t="s">
        <v>377</v>
      </c>
    </row>
    <row r="16" spans="1:8" s="3" customFormat="1" ht="39.950000000000003" customHeight="1">
      <c r="A16" s="93" t="s">
        <v>156</v>
      </c>
      <c r="B16" s="94" t="s">
        <v>156</v>
      </c>
      <c r="C16" s="94" t="s">
        <v>156</v>
      </c>
      <c r="D16" s="15" t="s">
        <v>164</v>
      </c>
      <c r="E16" s="65">
        <v>6.5</v>
      </c>
      <c r="F16" s="65">
        <v>10</v>
      </c>
      <c r="G16" s="63">
        <f t="shared" si="0"/>
        <v>0</v>
      </c>
      <c r="H16" s="95" t="s">
        <v>156</v>
      </c>
    </row>
    <row r="17" spans="1:8" s="3" customFormat="1" ht="39.950000000000003" customHeight="1">
      <c r="A17" s="93" t="s">
        <v>156</v>
      </c>
      <c r="B17" s="94" t="s">
        <v>156</v>
      </c>
      <c r="C17" s="94" t="s">
        <v>156</v>
      </c>
      <c r="D17" s="15" t="s">
        <v>209</v>
      </c>
      <c r="E17" s="65">
        <v>3.25</v>
      </c>
      <c r="F17" s="65">
        <v>5</v>
      </c>
      <c r="G17" s="63">
        <f t="shared" si="0"/>
        <v>0</v>
      </c>
      <c r="H17" s="95" t="s">
        <v>156</v>
      </c>
    </row>
    <row r="18" spans="1:8" s="3" customFormat="1" ht="39.950000000000003" customHeight="1">
      <c r="A18" s="93" t="s">
        <v>156</v>
      </c>
      <c r="B18" s="94" t="s">
        <v>156</v>
      </c>
      <c r="C18" s="94" t="s">
        <v>156</v>
      </c>
      <c r="D18" s="15" t="s">
        <v>330</v>
      </c>
      <c r="E18" s="65">
        <v>3.25</v>
      </c>
      <c r="F18" s="65">
        <v>5</v>
      </c>
      <c r="G18" s="63">
        <f t="shared" si="0"/>
        <v>0</v>
      </c>
      <c r="H18" s="95" t="s">
        <v>156</v>
      </c>
    </row>
    <row r="19" spans="1:8" s="3" customFormat="1" ht="39.950000000000003" customHeight="1">
      <c r="A19" s="93" t="s">
        <v>156</v>
      </c>
      <c r="B19" s="94" t="s">
        <v>156</v>
      </c>
      <c r="C19" s="94" t="s">
        <v>156</v>
      </c>
      <c r="D19" s="15" t="s">
        <v>378</v>
      </c>
      <c r="E19" s="65">
        <v>1.95</v>
      </c>
      <c r="F19" s="65">
        <v>3</v>
      </c>
      <c r="G19" s="63">
        <f t="shared" si="0"/>
        <v>0</v>
      </c>
      <c r="H19" s="95" t="s">
        <v>156</v>
      </c>
    </row>
    <row r="20" spans="1:8" s="3" customFormat="1" ht="39.950000000000003" customHeight="1">
      <c r="A20" s="93" t="s">
        <v>156</v>
      </c>
      <c r="B20" s="94" t="s">
        <v>156</v>
      </c>
      <c r="C20" s="94" t="s">
        <v>156</v>
      </c>
      <c r="D20" s="15" t="s">
        <v>169</v>
      </c>
      <c r="E20" s="65">
        <v>0.65</v>
      </c>
      <c r="F20" s="65">
        <v>1</v>
      </c>
      <c r="G20" s="63">
        <f t="shared" si="0"/>
        <v>0</v>
      </c>
      <c r="H20" s="95" t="s">
        <v>156</v>
      </c>
    </row>
    <row r="21" spans="1:8" s="3" customFormat="1" ht="39.950000000000003" customHeight="1">
      <c r="A21" s="93" t="s">
        <v>156</v>
      </c>
      <c r="B21" s="94" t="s">
        <v>156</v>
      </c>
      <c r="C21" s="94" t="s">
        <v>156</v>
      </c>
      <c r="D21" s="15" t="s">
        <v>230</v>
      </c>
      <c r="E21" s="65">
        <v>0.65</v>
      </c>
      <c r="F21" s="65">
        <v>1</v>
      </c>
      <c r="G21" s="63">
        <f t="shared" si="0"/>
        <v>0</v>
      </c>
      <c r="H21" s="95" t="s">
        <v>156</v>
      </c>
    </row>
    <row r="22" spans="1:8" s="3" customFormat="1" ht="39.950000000000003" customHeight="1">
      <c r="A22" s="93" t="s">
        <v>156</v>
      </c>
      <c r="B22" s="94" t="s">
        <v>156</v>
      </c>
      <c r="C22" s="94" t="s">
        <v>156</v>
      </c>
      <c r="D22" s="15" t="s">
        <v>165</v>
      </c>
      <c r="E22" s="65">
        <v>0.33</v>
      </c>
      <c r="F22" s="65">
        <v>0.5</v>
      </c>
      <c r="G22" s="63">
        <f t="shared" si="0"/>
        <v>0</v>
      </c>
      <c r="H22" s="95" t="s">
        <v>156</v>
      </c>
    </row>
    <row r="23" spans="1:8" s="3" customFormat="1" ht="39.950000000000003" customHeight="1">
      <c r="A23" s="93" t="s">
        <v>156</v>
      </c>
      <c r="B23" s="94" t="s">
        <v>156</v>
      </c>
      <c r="C23" s="94" t="s">
        <v>156</v>
      </c>
      <c r="D23" s="15" t="s">
        <v>379</v>
      </c>
      <c r="E23" s="65">
        <v>0.33</v>
      </c>
      <c r="F23" s="65">
        <v>0.5</v>
      </c>
      <c r="G23" s="63">
        <f t="shared" si="0"/>
        <v>0</v>
      </c>
      <c r="H23" s="95" t="s">
        <v>156</v>
      </c>
    </row>
    <row r="24" spans="1:8" s="3" customFormat="1" ht="39.950000000000003" customHeight="1">
      <c r="A24" s="93" t="s">
        <v>156</v>
      </c>
      <c r="B24" s="94" t="s">
        <v>156</v>
      </c>
      <c r="C24" s="94" t="s">
        <v>156</v>
      </c>
      <c r="D24" s="15" t="s">
        <v>170</v>
      </c>
      <c r="E24" s="65">
        <v>0.13</v>
      </c>
      <c r="F24" s="65">
        <v>0.2</v>
      </c>
      <c r="G24" s="63">
        <f t="shared" si="0"/>
        <v>0</v>
      </c>
      <c r="H24" s="95" t="s">
        <v>156</v>
      </c>
    </row>
    <row r="25" spans="1:8" s="3" customFormat="1" ht="39.950000000000003" customHeight="1">
      <c r="A25" s="93" t="s">
        <v>156</v>
      </c>
      <c r="B25" s="94" t="s">
        <v>156</v>
      </c>
      <c r="C25" s="94" t="s">
        <v>380</v>
      </c>
      <c r="D25" s="15" t="s">
        <v>381</v>
      </c>
      <c r="E25" s="65">
        <v>22.75</v>
      </c>
      <c r="F25" s="65">
        <v>35</v>
      </c>
      <c r="G25" s="63">
        <f t="shared" si="0"/>
        <v>0</v>
      </c>
      <c r="H25" s="95" t="s">
        <v>382</v>
      </c>
    </row>
    <row r="26" spans="1:8" s="3" customFormat="1" ht="39.950000000000003" customHeight="1">
      <c r="A26" s="93" t="s">
        <v>156</v>
      </c>
      <c r="B26" s="94" t="s">
        <v>156</v>
      </c>
      <c r="C26" s="94" t="s">
        <v>156</v>
      </c>
      <c r="D26" s="15" t="s">
        <v>242</v>
      </c>
      <c r="E26" s="65">
        <v>3.9</v>
      </c>
      <c r="F26" s="65">
        <v>6</v>
      </c>
      <c r="G26" s="63">
        <f t="shared" si="0"/>
        <v>0</v>
      </c>
      <c r="H26" s="95" t="s">
        <v>156</v>
      </c>
    </row>
    <row r="27" spans="1:8" s="3" customFormat="1" ht="39.950000000000003" customHeight="1">
      <c r="A27" s="93" t="s">
        <v>156</v>
      </c>
      <c r="B27" s="94" t="s">
        <v>156</v>
      </c>
      <c r="C27" s="94" t="s">
        <v>156</v>
      </c>
      <c r="D27" s="15" t="s">
        <v>209</v>
      </c>
      <c r="E27" s="65">
        <v>3.9</v>
      </c>
      <c r="F27" s="65">
        <v>6</v>
      </c>
      <c r="G27" s="63">
        <f t="shared" si="0"/>
        <v>0</v>
      </c>
      <c r="H27" s="95" t="s">
        <v>156</v>
      </c>
    </row>
    <row r="28" spans="1:8" s="3" customFormat="1" ht="39.950000000000003" customHeight="1">
      <c r="A28" s="93" t="s">
        <v>156</v>
      </c>
      <c r="B28" s="94" t="s">
        <v>156</v>
      </c>
      <c r="C28" s="94" t="s">
        <v>156</v>
      </c>
      <c r="D28" s="15" t="s">
        <v>165</v>
      </c>
      <c r="E28" s="65">
        <v>1.95</v>
      </c>
      <c r="F28" s="65">
        <v>3</v>
      </c>
      <c r="G28" s="63">
        <f t="shared" si="0"/>
        <v>0</v>
      </c>
      <c r="H28" s="95" t="s">
        <v>156</v>
      </c>
    </row>
    <row r="29" spans="1:8" s="3" customFormat="1" ht="39.950000000000003" customHeight="1">
      <c r="A29" s="93" t="s">
        <v>156</v>
      </c>
      <c r="B29" s="94" t="s">
        <v>156</v>
      </c>
      <c r="C29" s="94" t="s">
        <v>156</v>
      </c>
      <c r="D29" s="15" t="s">
        <v>203</v>
      </c>
      <c r="E29" s="65">
        <v>0.65</v>
      </c>
      <c r="F29" s="65">
        <v>1</v>
      </c>
      <c r="G29" s="63">
        <f t="shared" si="0"/>
        <v>0</v>
      </c>
      <c r="H29" s="95" t="s">
        <v>156</v>
      </c>
    </row>
    <row r="30" spans="1:8" s="3" customFormat="1" ht="39.950000000000003" customHeight="1">
      <c r="A30" s="93" t="s">
        <v>156</v>
      </c>
      <c r="B30" s="94" t="s">
        <v>156</v>
      </c>
      <c r="C30" s="94" t="s">
        <v>156</v>
      </c>
      <c r="D30" s="15" t="s">
        <v>167</v>
      </c>
      <c r="E30" s="65">
        <v>0.65</v>
      </c>
      <c r="F30" s="65">
        <v>1</v>
      </c>
      <c r="G30" s="63">
        <f t="shared" si="0"/>
        <v>0</v>
      </c>
      <c r="H30" s="95" t="s">
        <v>156</v>
      </c>
    </row>
    <row r="31" spans="1:8" s="3" customFormat="1" ht="39.950000000000003" customHeight="1">
      <c r="A31" s="93" t="s">
        <v>156</v>
      </c>
      <c r="B31" s="94" t="s">
        <v>156</v>
      </c>
      <c r="C31" s="94" t="s">
        <v>156</v>
      </c>
      <c r="D31" s="15" t="s">
        <v>159</v>
      </c>
      <c r="E31" s="65">
        <v>0.65</v>
      </c>
      <c r="F31" s="65">
        <v>1</v>
      </c>
      <c r="G31" s="63">
        <f t="shared" si="0"/>
        <v>0</v>
      </c>
      <c r="H31" s="95" t="s">
        <v>156</v>
      </c>
    </row>
    <row r="32" spans="1:8" s="3" customFormat="1" ht="39.950000000000003" customHeight="1">
      <c r="A32" s="93" t="s">
        <v>156</v>
      </c>
      <c r="B32" s="94" t="s">
        <v>156</v>
      </c>
      <c r="C32" s="94" t="s">
        <v>156</v>
      </c>
      <c r="D32" s="15" t="s">
        <v>212</v>
      </c>
      <c r="E32" s="65">
        <v>0.65</v>
      </c>
      <c r="F32" s="65">
        <v>1</v>
      </c>
      <c r="G32" s="63">
        <f t="shared" si="0"/>
        <v>0</v>
      </c>
      <c r="H32" s="95" t="s">
        <v>156</v>
      </c>
    </row>
    <row r="33" spans="1:8" s="3" customFormat="1" ht="39.950000000000003" customHeight="1">
      <c r="A33" s="93" t="s">
        <v>156</v>
      </c>
      <c r="B33" s="94" t="s">
        <v>156</v>
      </c>
      <c r="C33" s="94" t="s">
        <v>156</v>
      </c>
      <c r="D33" s="15" t="s">
        <v>230</v>
      </c>
      <c r="E33" s="65">
        <v>0.65</v>
      </c>
      <c r="F33" s="65">
        <v>1</v>
      </c>
      <c r="G33" s="63">
        <f t="shared" si="0"/>
        <v>0</v>
      </c>
      <c r="H33" s="95" t="s">
        <v>156</v>
      </c>
    </row>
    <row r="34" spans="1:8" s="3" customFormat="1" ht="39.950000000000003" customHeight="1">
      <c r="A34" s="93" t="s">
        <v>156</v>
      </c>
      <c r="B34" s="94" t="s">
        <v>156</v>
      </c>
      <c r="C34" s="94" t="s">
        <v>383</v>
      </c>
      <c r="D34" s="15" t="s">
        <v>222</v>
      </c>
      <c r="E34" s="65">
        <v>39</v>
      </c>
      <c r="F34" s="65">
        <v>60</v>
      </c>
      <c r="G34" s="63">
        <f t="shared" si="0"/>
        <v>0</v>
      </c>
      <c r="H34" s="95" t="s">
        <v>384</v>
      </c>
    </row>
    <row r="35" spans="1:8" s="3" customFormat="1" ht="39.950000000000003" customHeight="1">
      <c r="A35" s="93" t="s">
        <v>156</v>
      </c>
      <c r="B35" s="94" t="s">
        <v>156</v>
      </c>
      <c r="C35" s="94" t="s">
        <v>156</v>
      </c>
      <c r="D35" s="15" t="s">
        <v>385</v>
      </c>
      <c r="E35" s="65">
        <v>3.25</v>
      </c>
      <c r="F35" s="65">
        <v>5</v>
      </c>
      <c r="G35" s="63">
        <f t="shared" si="0"/>
        <v>0</v>
      </c>
      <c r="H35" s="95" t="s">
        <v>156</v>
      </c>
    </row>
    <row r="36" spans="1:8" s="3" customFormat="1" ht="39.950000000000003" customHeight="1">
      <c r="A36" s="93" t="s">
        <v>156</v>
      </c>
      <c r="B36" s="94" t="s">
        <v>156</v>
      </c>
      <c r="C36" s="52" t="s">
        <v>180</v>
      </c>
      <c r="D36" s="15" t="s">
        <v>181</v>
      </c>
      <c r="E36" s="65">
        <v>13</v>
      </c>
      <c r="F36" s="65">
        <v>20</v>
      </c>
      <c r="G36" s="63">
        <f t="shared" si="0"/>
        <v>0</v>
      </c>
      <c r="H36" s="51" t="s">
        <v>182</v>
      </c>
    </row>
    <row r="37" spans="1:8" s="3" customFormat="1" ht="39.950000000000003" customHeight="1">
      <c r="A37" s="93" t="s">
        <v>156</v>
      </c>
      <c r="B37" s="94" t="s">
        <v>183</v>
      </c>
      <c r="C37" s="94" t="s">
        <v>386</v>
      </c>
      <c r="D37" s="15" t="s">
        <v>185</v>
      </c>
      <c r="E37" s="65">
        <v>65</v>
      </c>
      <c r="F37" s="65">
        <v>100</v>
      </c>
      <c r="G37" s="63">
        <f t="shared" si="0"/>
        <v>0</v>
      </c>
      <c r="H37" s="95" t="s">
        <v>387</v>
      </c>
    </row>
    <row r="38" spans="1:8" s="3" customFormat="1" ht="39.950000000000003" customHeight="1">
      <c r="A38" s="93" t="s">
        <v>156</v>
      </c>
      <c r="B38" s="94" t="s">
        <v>156</v>
      </c>
      <c r="C38" s="94" t="s">
        <v>156</v>
      </c>
      <c r="D38" s="15" t="s">
        <v>388</v>
      </c>
      <c r="E38" s="65">
        <v>39</v>
      </c>
      <c r="F38" s="65">
        <v>60</v>
      </c>
      <c r="G38" s="63">
        <f t="shared" si="0"/>
        <v>0</v>
      </c>
      <c r="H38" s="95" t="s">
        <v>156</v>
      </c>
    </row>
    <row r="39" spans="1:8" s="3" customFormat="1" ht="39.950000000000003" customHeight="1">
      <c r="A39" s="93" t="s">
        <v>156</v>
      </c>
      <c r="B39" s="94" t="s">
        <v>156</v>
      </c>
      <c r="C39" s="94" t="s">
        <v>156</v>
      </c>
      <c r="D39" s="15" t="s">
        <v>188</v>
      </c>
      <c r="E39" s="65">
        <v>3.25</v>
      </c>
      <c r="F39" s="65">
        <v>5</v>
      </c>
      <c r="G39" s="63">
        <f t="shared" si="0"/>
        <v>0</v>
      </c>
      <c r="H39" s="95" t="s">
        <v>156</v>
      </c>
    </row>
    <row r="40" spans="1:8" ht="39.950000000000003" customHeight="1">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row r="70" spans="1:8" ht="18">
      <c r="A70" s="12"/>
      <c r="B70" s="12"/>
      <c r="C70" s="12"/>
      <c r="D70" s="12"/>
      <c r="E70" s="13"/>
      <c r="F70" s="13"/>
      <c r="G70" s="14"/>
      <c r="H70" s="12"/>
    </row>
    <row r="71" spans="1:8" ht="18">
      <c r="A71" s="12"/>
      <c r="B71" s="12"/>
      <c r="C71" s="12"/>
      <c r="D71" s="12"/>
      <c r="E71" s="13"/>
      <c r="F71" s="13"/>
      <c r="G71" s="14"/>
      <c r="H71" s="12"/>
    </row>
    <row r="72" spans="1:8" ht="18">
      <c r="A72" s="12"/>
      <c r="B72" s="12"/>
      <c r="C72" s="12"/>
      <c r="D72" s="12"/>
      <c r="E72" s="13"/>
      <c r="F72" s="13"/>
      <c r="G72" s="14"/>
      <c r="H72" s="12"/>
    </row>
  </sheetData>
  <sheetProtection formatRows="0" insertRows="0" deleteRows="0"/>
  <mergeCells count="30">
    <mergeCell ref="A1:H1"/>
    <mergeCell ref="A2:C2"/>
    <mergeCell ref="D2:G2"/>
    <mergeCell ref="H2:H4"/>
    <mergeCell ref="A3:B3"/>
    <mergeCell ref="D3:G4"/>
    <mergeCell ref="A4:B4"/>
    <mergeCell ref="H6:H7"/>
    <mergeCell ref="A8:A39"/>
    <mergeCell ref="B8:B11"/>
    <mergeCell ref="C8:C11"/>
    <mergeCell ref="H8:H11"/>
    <mergeCell ref="B12:B36"/>
    <mergeCell ref="C13:C14"/>
    <mergeCell ref="H13:H14"/>
    <mergeCell ref="C15:C24"/>
    <mergeCell ref="H15:H24"/>
    <mergeCell ref="A6:A7"/>
    <mergeCell ref="B6:B7"/>
    <mergeCell ref="C6:C7"/>
    <mergeCell ref="D6:D7"/>
    <mergeCell ref="E6:F6"/>
    <mergeCell ref="G6:G7"/>
    <mergeCell ref="C25:C33"/>
    <mergeCell ref="H25:H33"/>
    <mergeCell ref="C34:C35"/>
    <mergeCell ref="H34:H35"/>
    <mergeCell ref="B37:B39"/>
    <mergeCell ref="C37:C39"/>
    <mergeCell ref="H37:H39"/>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showGridLines="0" view="pageBreakPreview" topLeftCell="B3" zoomScale="70" zoomScaleNormal="70" zoomScaleSheetLayoutView="70" workbookViewId="0">
      <selection activeCell="N25" sqref="N25:O25"/>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5" t="s">
        <v>149</v>
      </c>
      <c r="B1" s="105"/>
      <c r="C1" s="105"/>
      <c r="D1" s="105"/>
      <c r="E1" s="105"/>
      <c r="F1" s="105"/>
      <c r="G1" s="105"/>
      <c r="H1" s="105"/>
    </row>
    <row r="2" spans="1:8" s="2" customFormat="1" ht="39.950000000000003" customHeight="1">
      <c r="A2" s="106" t="s">
        <v>6</v>
      </c>
      <c r="B2" s="107"/>
      <c r="C2" s="108"/>
      <c r="D2" s="109" t="s">
        <v>8</v>
      </c>
      <c r="E2" s="109"/>
      <c r="F2" s="109"/>
      <c r="G2" s="109"/>
      <c r="H2" s="110"/>
    </row>
    <row r="3" spans="1:8" s="2" customFormat="1" ht="39.950000000000003" customHeight="1">
      <c r="A3" s="111" t="s">
        <v>0</v>
      </c>
      <c r="B3" s="112"/>
      <c r="C3" s="8"/>
      <c r="D3" s="113" t="s">
        <v>11</v>
      </c>
      <c r="E3" s="114"/>
      <c r="F3" s="114"/>
      <c r="G3" s="114"/>
      <c r="H3" s="110"/>
    </row>
    <row r="4" spans="1:8" s="2" customFormat="1" ht="39.950000000000003" customHeight="1" thickBot="1">
      <c r="A4" s="115" t="s">
        <v>1</v>
      </c>
      <c r="B4" s="116"/>
      <c r="C4" s="9"/>
      <c r="D4" s="113"/>
      <c r="E4" s="114"/>
      <c r="F4" s="114"/>
      <c r="G4" s="114"/>
      <c r="H4" s="110"/>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10</v>
      </c>
      <c r="F6" s="102"/>
      <c r="G6" s="103" t="s">
        <v>7</v>
      </c>
      <c r="H6" s="102" t="s">
        <v>9</v>
      </c>
    </row>
    <row r="7" spans="1:8" s="2" customFormat="1" ht="39.950000000000003" customHeight="1">
      <c r="A7" s="102"/>
      <c r="B7" s="102"/>
      <c r="C7" s="102"/>
      <c r="D7" s="102"/>
      <c r="E7" s="64" t="s">
        <v>0</v>
      </c>
      <c r="F7" s="64" t="s">
        <v>1</v>
      </c>
      <c r="G7" s="104"/>
      <c r="H7" s="102"/>
    </row>
    <row r="8" spans="1:8" s="3" customFormat="1" ht="39.950000000000003" customHeight="1">
      <c r="A8" s="93" t="s">
        <v>389</v>
      </c>
      <c r="B8" s="94" t="s">
        <v>152</v>
      </c>
      <c r="C8" s="94" t="s">
        <v>19</v>
      </c>
      <c r="D8" s="15" t="s">
        <v>154</v>
      </c>
      <c r="E8" s="65">
        <v>13</v>
      </c>
      <c r="F8" s="65">
        <v>20</v>
      </c>
      <c r="G8" s="63">
        <f t="shared" ref="G8:G35" si="0">($C$3*E8)+($C$4*F8)</f>
        <v>0</v>
      </c>
      <c r="H8" s="95" t="s">
        <v>390</v>
      </c>
    </row>
    <row r="9" spans="1:8" s="3" customFormat="1" ht="39.950000000000003" customHeight="1">
      <c r="A9" s="93" t="s">
        <v>156</v>
      </c>
      <c r="B9" s="94" t="s">
        <v>156</v>
      </c>
      <c r="C9" s="94" t="s">
        <v>156</v>
      </c>
      <c r="D9" s="15" t="s">
        <v>212</v>
      </c>
      <c r="E9" s="65">
        <v>3.25</v>
      </c>
      <c r="F9" s="65">
        <v>5</v>
      </c>
      <c r="G9" s="63">
        <f t="shared" si="0"/>
        <v>0</v>
      </c>
      <c r="H9" s="95" t="s">
        <v>156</v>
      </c>
    </row>
    <row r="10" spans="1:8" s="3" customFormat="1" ht="39.950000000000003" customHeight="1">
      <c r="A10" s="93" t="s">
        <v>156</v>
      </c>
      <c r="B10" s="94" t="s">
        <v>156</v>
      </c>
      <c r="C10" s="94" t="s">
        <v>156</v>
      </c>
      <c r="D10" s="15" t="s">
        <v>192</v>
      </c>
      <c r="E10" s="65">
        <v>7.0000000000000007E-2</v>
      </c>
      <c r="F10" s="65">
        <v>0.1</v>
      </c>
      <c r="G10" s="63">
        <f t="shared" si="0"/>
        <v>0</v>
      </c>
      <c r="H10" s="95" t="s">
        <v>156</v>
      </c>
    </row>
    <row r="11" spans="1:8" s="3" customFormat="1" ht="39.950000000000003" customHeight="1">
      <c r="A11" s="93" t="s">
        <v>156</v>
      </c>
      <c r="B11" s="94" t="s">
        <v>160</v>
      </c>
      <c r="C11" s="52" t="s">
        <v>193</v>
      </c>
      <c r="D11" s="15" t="s">
        <v>154</v>
      </c>
      <c r="E11" s="65">
        <v>35.75</v>
      </c>
      <c r="F11" s="65">
        <v>0</v>
      </c>
      <c r="G11" s="63">
        <f t="shared" si="0"/>
        <v>0</v>
      </c>
      <c r="H11" s="51" t="s">
        <v>172</v>
      </c>
    </row>
    <row r="12" spans="1:8" s="3" customFormat="1" ht="39.950000000000003" customHeight="1">
      <c r="A12" s="93"/>
      <c r="B12" s="94"/>
      <c r="C12" s="94" t="s">
        <v>258</v>
      </c>
      <c r="D12" s="15" t="s">
        <v>154</v>
      </c>
      <c r="E12" s="65">
        <v>0</v>
      </c>
      <c r="F12" s="65">
        <v>50</v>
      </c>
      <c r="G12" s="63">
        <f t="shared" si="0"/>
        <v>0</v>
      </c>
      <c r="H12" s="95" t="s">
        <v>259</v>
      </c>
    </row>
    <row r="13" spans="1:8" s="3" customFormat="1" ht="39.950000000000003" customHeight="1">
      <c r="A13" s="93"/>
      <c r="B13" s="94"/>
      <c r="C13" s="94" t="s">
        <v>156</v>
      </c>
      <c r="D13" s="15" t="s">
        <v>260</v>
      </c>
      <c r="E13" s="65">
        <v>0</v>
      </c>
      <c r="F13" s="65">
        <v>5</v>
      </c>
      <c r="G13" s="63">
        <f t="shared" si="0"/>
        <v>0</v>
      </c>
      <c r="H13" s="95" t="s">
        <v>156</v>
      </c>
    </row>
    <row r="14" spans="1:8" s="3" customFormat="1" ht="39.950000000000003" customHeight="1">
      <c r="A14" s="93" t="s">
        <v>156</v>
      </c>
      <c r="B14" s="94" t="s">
        <v>156</v>
      </c>
      <c r="C14" s="94" t="s">
        <v>391</v>
      </c>
      <c r="D14" s="15" t="s">
        <v>392</v>
      </c>
      <c r="E14" s="65">
        <v>13</v>
      </c>
      <c r="F14" s="65">
        <v>20</v>
      </c>
      <c r="G14" s="63">
        <f t="shared" si="0"/>
        <v>0</v>
      </c>
      <c r="H14" s="95" t="s">
        <v>393</v>
      </c>
    </row>
    <row r="15" spans="1:8" s="3" customFormat="1" ht="39.950000000000003" customHeight="1">
      <c r="A15" s="93" t="s">
        <v>156</v>
      </c>
      <c r="B15" s="94" t="s">
        <v>156</v>
      </c>
      <c r="C15" s="94" t="s">
        <v>156</v>
      </c>
      <c r="D15" s="15" t="s">
        <v>164</v>
      </c>
      <c r="E15" s="65">
        <v>6.5</v>
      </c>
      <c r="F15" s="65">
        <v>10</v>
      </c>
      <c r="G15" s="63">
        <f t="shared" si="0"/>
        <v>0</v>
      </c>
      <c r="H15" s="95" t="s">
        <v>156</v>
      </c>
    </row>
    <row r="16" spans="1:8" s="3" customFormat="1" ht="39.950000000000003" customHeight="1">
      <c r="A16" s="93" t="s">
        <v>156</v>
      </c>
      <c r="B16" s="94" t="s">
        <v>156</v>
      </c>
      <c r="C16" s="94" t="s">
        <v>156</v>
      </c>
      <c r="D16" s="15" t="s">
        <v>230</v>
      </c>
      <c r="E16" s="65">
        <v>1.95</v>
      </c>
      <c r="F16" s="65">
        <v>3</v>
      </c>
      <c r="G16" s="63">
        <f t="shared" si="0"/>
        <v>0</v>
      </c>
      <c r="H16" s="95" t="s">
        <v>156</v>
      </c>
    </row>
    <row r="17" spans="1:8" s="3" customFormat="1" ht="39.950000000000003" customHeight="1">
      <c r="A17" s="93" t="s">
        <v>156</v>
      </c>
      <c r="B17" s="94" t="s">
        <v>156</v>
      </c>
      <c r="C17" s="94" t="s">
        <v>156</v>
      </c>
      <c r="D17" s="15" t="s">
        <v>169</v>
      </c>
      <c r="E17" s="65">
        <v>1.3</v>
      </c>
      <c r="F17" s="65">
        <v>2</v>
      </c>
      <c r="G17" s="63">
        <f t="shared" si="0"/>
        <v>0</v>
      </c>
      <c r="H17" s="95" t="s">
        <v>156</v>
      </c>
    </row>
    <row r="18" spans="1:8" s="3" customFormat="1" ht="39.950000000000003" customHeight="1">
      <c r="A18" s="93" t="s">
        <v>156</v>
      </c>
      <c r="B18" s="94" t="s">
        <v>156</v>
      </c>
      <c r="C18" s="94" t="s">
        <v>156</v>
      </c>
      <c r="D18" s="15" t="s">
        <v>202</v>
      </c>
      <c r="E18" s="65">
        <v>0.65</v>
      </c>
      <c r="F18" s="65">
        <v>1</v>
      </c>
      <c r="G18" s="63">
        <f t="shared" si="0"/>
        <v>0</v>
      </c>
      <c r="H18" s="95" t="s">
        <v>156</v>
      </c>
    </row>
    <row r="19" spans="1:8" s="3" customFormat="1" ht="39.950000000000003" customHeight="1">
      <c r="A19" s="93" t="s">
        <v>156</v>
      </c>
      <c r="B19" s="94" t="s">
        <v>156</v>
      </c>
      <c r="C19" s="94" t="s">
        <v>156</v>
      </c>
      <c r="D19" s="15" t="s">
        <v>170</v>
      </c>
      <c r="E19" s="65">
        <v>0.33</v>
      </c>
      <c r="F19" s="65">
        <v>0.5</v>
      </c>
      <c r="G19" s="63">
        <f t="shared" si="0"/>
        <v>0</v>
      </c>
      <c r="H19" s="95" t="s">
        <v>156</v>
      </c>
    </row>
    <row r="20" spans="1:8" s="3" customFormat="1" ht="39.950000000000003" customHeight="1">
      <c r="A20" s="93" t="s">
        <v>156</v>
      </c>
      <c r="B20" s="94" t="s">
        <v>156</v>
      </c>
      <c r="C20" s="94" t="s">
        <v>156</v>
      </c>
      <c r="D20" s="15" t="s">
        <v>203</v>
      </c>
      <c r="E20" s="65">
        <v>0.33</v>
      </c>
      <c r="F20" s="65">
        <v>0.5</v>
      </c>
      <c r="G20" s="63">
        <f t="shared" si="0"/>
        <v>0</v>
      </c>
      <c r="H20" s="95" t="s">
        <v>156</v>
      </c>
    </row>
    <row r="21" spans="1:8" s="3" customFormat="1" ht="39.950000000000003" customHeight="1">
      <c r="A21" s="93" t="s">
        <v>156</v>
      </c>
      <c r="B21" s="94" t="s">
        <v>156</v>
      </c>
      <c r="C21" s="94" t="s">
        <v>394</v>
      </c>
      <c r="D21" s="15" t="s">
        <v>206</v>
      </c>
      <c r="E21" s="65">
        <v>26</v>
      </c>
      <c r="F21" s="65">
        <v>40</v>
      </c>
      <c r="G21" s="63">
        <f t="shared" si="0"/>
        <v>0</v>
      </c>
      <c r="H21" s="95" t="s">
        <v>395</v>
      </c>
    </row>
    <row r="22" spans="1:8" s="3" customFormat="1" ht="39.950000000000003" customHeight="1">
      <c r="A22" s="93" t="s">
        <v>156</v>
      </c>
      <c r="B22" s="94" t="s">
        <v>156</v>
      </c>
      <c r="C22" s="94" t="s">
        <v>156</v>
      </c>
      <c r="D22" s="15" t="s">
        <v>396</v>
      </c>
      <c r="E22" s="65">
        <v>3.25</v>
      </c>
      <c r="F22" s="65">
        <v>5</v>
      </c>
      <c r="G22" s="63">
        <f t="shared" si="0"/>
        <v>0</v>
      </c>
      <c r="H22" s="95" t="s">
        <v>156</v>
      </c>
    </row>
    <row r="23" spans="1:8" s="3" customFormat="1" ht="39.950000000000003" customHeight="1">
      <c r="A23" s="93" t="s">
        <v>156</v>
      </c>
      <c r="B23" s="94" t="s">
        <v>156</v>
      </c>
      <c r="C23" s="94" t="s">
        <v>156</v>
      </c>
      <c r="D23" s="15" t="s">
        <v>203</v>
      </c>
      <c r="E23" s="65">
        <v>3.25</v>
      </c>
      <c r="F23" s="65">
        <v>5</v>
      </c>
      <c r="G23" s="63">
        <f t="shared" si="0"/>
        <v>0</v>
      </c>
      <c r="H23" s="95" t="s">
        <v>156</v>
      </c>
    </row>
    <row r="24" spans="1:8" s="3" customFormat="1" ht="39.950000000000003" customHeight="1">
      <c r="A24" s="93" t="s">
        <v>156</v>
      </c>
      <c r="B24" s="94" t="s">
        <v>156</v>
      </c>
      <c r="C24" s="94" t="s">
        <v>156</v>
      </c>
      <c r="D24" s="15" t="s">
        <v>230</v>
      </c>
      <c r="E24" s="65">
        <v>3.25</v>
      </c>
      <c r="F24" s="65">
        <v>5</v>
      </c>
      <c r="G24" s="63">
        <f t="shared" si="0"/>
        <v>0</v>
      </c>
      <c r="H24" s="95" t="s">
        <v>156</v>
      </c>
    </row>
    <row r="25" spans="1:8" s="3" customFormat="1" ht="39.950000000000003" customHeight="1">
      <c r="A25" s="93" t="s">
        <v>156</v>
      </c>
      <c r="B25" s="94" t="s">
        <v>156</v>
      </c>
      <c r="C25" s="94" t="s">
        <v>156</v>
      </c>
      <c r="D25" s="15" t="s">
        <v>363</v>
      </c>
      <c r="E25" s="65">
        <v>0.65</v>
      </c>
      <c r="F25" s="65">
        <v>1</v>
      </c>
      <c r="G25" s="63">
        <f t="shared" si="0"/>
        <v>0</v>
      </c>
      <c r="H25" s="95" t="s">
        <v>156</v>
      </c>
    </row>
    <row r="26" spans="1:8" s="3" customFormat="1" ht="39.950000000000003" customHeight="1">
      <c r="A26" s="93" t="s">
        <v>156</v>
      </c>
      <c r="B26" s="94" t="s">
        <v>156</v>
      </c>
      <c r="C26" s="94" t="s">
        <v>397</v>
      </c>
      <c r="D26" s="15" t="s">
        <v>398</v>
      </c>
      <c r="E26" s="65">
        <v>19.5</v>
      </c>
      <c r="F26" s="65">
        <v>30</v>
      </c>
      <c r="G26" s="63">
        <f t="shared" si="0"/>
        <v>0</v>
      </c>
      <c r="H26" s="95" t="s">
        <v>399</v>
      </c>
    </row>
    <row r="27" spans="1:8" s="3" customFormat="1" ht="39.950000000000003" customHeight="1">
      <c r="A27" s="93" t="s">
        <v>156</v>
      </c>
      <c r="B27" s="94" t="s">
        <v>156</v>
      </c>
      <c r="C27" s="94" t="s">
        <v>156</v>
      </c>
      <c r="D27" s="15" t="s">
        <v>202</v>
      </c>
      <c r="E27" s="65">
        <v>0.65</v>
      </c>
      <c r="F27" s="65">
        <v>1</v>
      </c>
      <c r="G27" s="63">
        <f t="shared" si="0"/>
        <v>0</v>
      </c>
      <c r="H27" s="95" t="s">
        <v>156</v>
      </c>
    </row>
    <row r="28" spans="1:8" s="3" customFormat="1" ht="39.950000000000003" customHeight="1">
      <c r="A28" s="93" t="s">
        <v>156</v>
      </c>
      <c r="B28" s="94" t="s">
        <v>156</v>
      </c>
      <c r="C28" s="94" t="s">
        <v>156</v>
      </c>
      <c r="D28" s="15" t="s">
        <v>346</v>
      </c>
      <c r="E28" s="65">
        <v>0.65</v>
      </c>
      <c r="F28" s="65">
        <v>1</v>
      </c>
      <c r="G28" s="63">
        <f t="shared" si="0"/>
        <v>0</v>
      </c>
      <c r="H28" s="95" t="s">
        <v>156</v>
      </c>
    </row>
    <row r="29" spans="1:8" s="3" customFormat="1" ht="39.950000000000003" customHeight="1">
      <c r="A29" s="93" t="s">
        <v>156</v>
      </c>
      <c r="B29" s="94" t="s">
        <v>156</v>
      </c>
      <c r="C29" s="94" t="s">
        <v>156</v>
      </c>
      <c r="D29" s="15" t="s">
        <v>167</v>
      </c>
      <c r="E29" s="65">
        <v>0.33</v>
      </c>
      <c r="F29" s="65">
        <v>0.5</v>
      </c>
      <c r="G29" s="63">
        <f t="shared" si="0"/>
        <v>0</v>
      </c>
      <c r="H29" s="95" t="s">
        <v>156</v>
      </c>
    </row>
    <row r="30" spans="1:8" s="3" customFormat="1" ht="39.950000000000003" customHeight="1">
      <c r="A30" s="93" t="s">
        <v>156</v>
      </c>
      <c r="B30" s="94" t="s">
        <v>156</v>
      </c>
      <c r="C30" s="94" t="s">
        <v>156</v>
      </c>
      <c r="D30" s="15" t="s">
        <v>159</v>
      </c>
      <c r="E30" s="65">
        <v>0.33</v>
      </c>
      <c r="F30" s="65">
        <v>0.5</v>
      </c>
      <c r="G30" s="63">
        <f t="shared" si="0"/>
        <v>0</v>
      </c>
      <c r="H30" s="95" t="s">
        <v>156</v>
      </c>
    </row>
    <row r="31" spans="1:8" s="3" customFormat="1" ht="39.950000000000003" customHeight="1">
      <c r="A31" s="93" t="s">
        <v>156</v>
      </c>
      <c r="B31" s="94" t="s">
        <v>156</v>
      </c>
      <c r="C31" s="94" t="s">
        <v>156</v>
      </c>
      <c r="D31" s="15" t="s">
        <v>212</v>
      </c>
      <c r="E31" s="65">
        <v>0.33</v>
      </c>
      <c r="F31" s="65">
        <v>0.5</v>
      </c>
      <c r="G31" s="63">
        <f t="shared" si="0"/>
        <v>0</v>
      </c>
      <c r="H31" s="95" t="s">
        <v>156</v>
      </c>
    </row>
    <row r="32" spans="1:8" s="3" customFormat="1" ht="39.950000000000003" customHeight="1">
      <c r="A32" s="93" t="s">
        <v>156</v>
      </c>
      <c r="B32" s="94" t="s">
        <v>156</v>
      </c>
      <c r="C32" s="94" t="s">
        <v>156</v>
      </c>
      <c r="D32" s="15" t="s">
        <v>263</v>
      </c>
      <c r="E32" s="65">
        <v>7.0000000000000007E-2</v>
      </c>
      <c r="F32" s="65">
        <v>0.1</v>
      </c>
      <c r="G32" s="63">
        <f t="shared" si="0"/>
        <v>0</v>
      </c>
      <c r="H32" s="95" t="s">
        <v>156</v>
      </c>
    </row>
    <row r="33" spans="1:8" s="3" customFormat="1" ht="39.950000000000003" customHeight="1">
      <c r="A33" s="93" t="s">
        <v>156</v>
      </c>
      <c r="B33" s="94" t="s">
        <v>156</v>
      </c>
      <c r="C33" s="52" t="s">
        <v>180</v>
      </c>
      <c r="D33" s="15" t="s">
        <v>181</v>
      </c>
      <c r="E33" s="65">
        <v>13</v>
      </c>
      <c r="F33" s="65">
        <v>20</v>
      </c>
      <c r="G33" s="63">
        <f t="shared" si="0"/>
        <v>0</v>
      </c>
      <c r="H33" s="51" t="s">
        <v>182</v>
      </c>
    </row>
    <row r="34" spans="1:8" s="3" customFormat="1" ht="39.950000000000003" customHeight="1">
      <c r="A34" s="93" t="s">
        <v>156</v>
      </c>
      <c r="B34" s="94" t="s">
        <v>183</v>
      </c>
      <c r="C34" s="52" t="s">
        <v>400</v>
      </c>
      <c r="D34" s="15" t="s">
        <v>401</v>
      </c>
      <c r="E34" s="65">
        <v>32.5</v>
      </c>
      <c r="F34" s="65">
        <v>50</v>
      </c>
      <c r="G34" s="63">
        <f t="shared" si="0"/>
        <v>0</v>
      </c>
      <c r="H34" s="51" t="s">
        <v>182</v>
      </c>
    </row>
    <row r="35" spans="1:8" s="3" customFormat="1" ht="39.950000000000003" customHeight="1">
      <c r="A35" s="93" t="s">
        <v>156</v>
      </c>
      <c r="B35" s="94" t="s">
        <v>156</v>
      </c>
      <c r="C35" s="52" t="s">
        <v>220</v>
      </c>
      <c r="D35" s="15" t="s">
        <v>185</v>
      </c>
      <c r="E35" s="65">
        <v>97.5</v>
      </c>
      <c r="F35" s="65">
        <v>150</v>
      </c>
      <c r="G35" s="63">
        <f t="shared" si="0"/>
        <v>0</v>
      </c>
      <c r="H35" s="51" t="s">
        <v>182</v>
      </c>
    </row>
    <row r="36" spans="1:8" ht="39.950000000000003" customHeight="1">
      <c r="A36" s="12"/>
      <c r="B36" s="12"/>
      <c r="C36" s="12"/>
      <c r="D36" s="12"/>
      <c r="E36" s="13"/>
      <c r="F36" s="13"/>
      <c r="G36" s="14"/>
      <c r="H36" s="12"/>
    </row>
    <row r="37" spans="1:8" ht="18">
      <c r="A37" s="12"/>
      <c r="B37" s="12"/>
      <c r="C37" s="12"/>
      <c r="D37" s="12"/>
      <c r="E37" s="13"/>
      <c r="F37" s="13"/>
      <c r="G37" s="14"/>
      <c r="H37" s="12"/>
    </row>
    <row r="38" spans="1:8" ht="18">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sheetData>
  <sheetProtection formatRows="0" insertRows="0" deleteRows="0"/>
  <mergeCells count="28">
    <mergeCell ref="A1:H1"/>
    <mergeCell ref="A2:C2"/>
    <mergeCell ref="D2:G2"/>
    <mergeCell ref="H2:H4"/>
    <mergeCell ref="A3:B3"/>
    <mergeCell ref="D3:G4"/>
    <mergeCell ref="A4:B4"/>
    <mergeCell ref="H6:H7"/>
    <mergeCell ref="A8:A35"/>
    <mergeCell ref="B8:B10"/>
    <mergeCell ref="C8:C10"/>
    <mergeCell ref="H8:H10"/>
    <mergeCell ref="B11:B33"/>
    <mergeCell ref="C12:C13"/>
    <mergeCell ref="H12:H13"/>
    <mergeCell ref="C14:C20"/>
    <mergeCell ref="H14:H20"/>
    <mergeCell ref="A6:A7"/>
    <mergeCell ref="B6:B7"/>
    <mergeCell ref="C6:C7"/>
    <mergeCell ref="D6:D7"/>
    <mergeCell ref="E6:F6"/>
    <mergeCell ref="G6:G7"/>
    <mergeCell ref="C21:C25"/>
    <mergeCell ref="H21:H25"/>
    <mergeCell ref="C26:C32"/>
    <mergeCell ref="H26:H32"/>
    <mergeCell ref="B34:B35"/>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showGridLines="0" view="pageBreakPreview" topLeftCell="A3" zoomScale="55" zoomScaleNormal="70" zoomScaleSheetLayoutView="55" workbookViewId="0">
      <selection activeCell="N25" sqref="N25:O25"/>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5" t="s">
        <v>149</v>
      </c>
      <c r="B1" s="105"/>
      <c r="C1" s="105"/>
      <c r="D1" s="105"/>
      <c r="E1" s="105"/>
      <c r="F1" s="105"/>
      <c r="G1" s="105"/>
      <c r="H1" s="105"/>
    </row>
    <row r="2" spans="1:8" s="2" customFormat="1" ht="39.950000000000003" customHeight="1">
      <c r="A2" s="106" t="s">
        <v>6</v>
      </c>
      <c r="B2" s="107"/>
      <c r="C2" s="108"/>
      <c r="D2" s="109" t="s">
        <v>8</v>
      </c>
      <c r="E2" s="109"/>
      <c r="F2" s="109"/>
      <c r="G2" s="109"/>
      <c r="H2" s="110"/>
    </row>
    <row r="3" spans="1:8" s="2" customFormat="1" ht="39.950000000000003" customHeight="1">
      <c r="A3" s="111" t="s">
        <v>0</v>
      </c>
      <c r="B3" s="112"/>
      <c r="C3" s="8"/>
      <c r="D3" s="113" t="s">
        <v>11</v>
      </c>
      <c r="E3" s="114"/>
      <c r="F3" s="114"/>
      <c r="G3" s="114"/>
      <c r="H3" s="110"/>
    </row>
    <row r="4" spans="1:8" s="2" customFormat="1" ht="39.950000000000003" customHeight="1" thickBot="1">
      <c r="A4" s="115" t="s">
        <v>1</v>
      </c>
      <c r="B4" s="116"/>
      <c r="C4" s="9"/>
      <c r="D4" s="113"/>
      <c r="E4" s="114"/>
      <c r="F4" s="114"/>
      <c r="G4" s="114"/>
      <c r="H4" s="110"/>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10</v>
      </c>
      <c r="F6" s="102"/>
      <c r="G6" s="103" t="s">
        <v>7</v>
      </c>
      <c r="H6" s="102" t="s">
        <v>9</v>
      </c>
    </row>
    <row r="7" spans="1:8" s="2" customFormat="1" ht="39.950000000000003" customHeight="1">
      <c r="A7" s="102"/>
      <c r="B7" s="102"/>
      <c r="C7" s="102"/>
      <c r="D7" s="102"/>
      <c r="E7" s="64" t="s">
        <v>0</v>
      </c>
      <c r="F7" s="64" t="s">
        <v>1</v>
      </c>
      <c r="G7" s="104"/>
      <c r="H7" s="102"/>
    </row>
    <row r="8" spans="1:8" s="3" customFormat="1" ht="39.950000000000003" customHeight="1">
      <c r="A8" s="93" t="s">
        <v>402</v>
      </c>
      <c r="B8" s="94" t="s">
        <v>152</v>
      </c>
      <c r="C8" s="94" t="s">
        <v>16</v>
      </c>
      <c r="D8" s="15" t="s">
        <v>251</v>
      </c>
      <c r="E8" s="65">
        <v>13</v>
      </c>
      <c r="F8" s="65">
        <v>20</v>
      </c>
      <c r="G8" s="63">
        <f t="shared" ref="G8:G35" si="0">($C$3*E8)+($C$4*F8)</f>
        <v>0</v>
      </c>
      <c r="H8" s="95" t="s">
        <v>403</v>
      </c>
    </row>
    <row r="9" spans="1:8" s="3" customFormat="1" ht="39.950000000000003" customHeight="1">
      <c r="A9" s="93" t="s">
        <v>156</v>
      </c>
      <c r="B9" s="94" t="s">
        <v>156</v>
      </c>
      <c r="C9" s="94" t="s">
        <v>156</v>
      </c>
      <c r="D9" s="15" t="s">
        <v>154</v>
      </c>
      <c r="E9" s="65">
        <v>13</v>
      </c>
      <c r="F9" s="65">
        <v>20</v>
      </c>
      <c r="G9" s="63">
        <f t="shared" si="0"/>
        <v>0</v>
      </c>
      <c r="H9" s="95" t="s">
        <v>156</v>
      </c>
    </row>
    <row r="10" spans="1:8" s="3" customFormat="1" ht="39.950000000000003" customHeight="1">
      <c r="A10" s="93" t="s">
        <v>156</v>
      </c>
      <c r="B10" s="94" t="s">
        <v>156</v>
      </c>
      <c r="C10" s="94" t="s">
        <v>156</v>
      </c>
      <c r="D10" s="15" t="s">
        <v>159</v>
      </c>
      <c r="E10" s="65">
        <v>0.33</v>
      </c>
      <c r="F10" s="65">
        <v>0.5</v>
      </c>
      <c r="G10" s="63">
        <f t="shared" si="0"/>
        <v>0</v>
      </c>
      <c r="H10" s="95" t="s">
        <v>156</v>
      </c>
    </row>
    <row r="11" spans="1:8" s="3" customFormat="1" ht="39.950000000000003" customHeight="1">
      <c r="A11" s="93" t="s">
        <v>156</v>
      </c>
      <c r="B11" s="94" t="s">
        <v>156</v>
      </c>
      <c r="C11" s="94" t="s">
        <v>156</v>
      </c>
      <c r="D11" s="15" t="s">
        <v>192</v>
      </c>
      <c r="E11" s="65">
        <v>7.0000000000000007E-2</v>
      </c>
      <c r="F11" s="65">
        <v>0.1</v>
      </c>
      <c r="G11" s="63">
        <f t="shared" si="0"/>
        <v>0</v>
      </c>
      <c r="H11" s="95" t="s">
        <v>156</v>
      </c>
    </row>
    <row r="12" spans="1:8" s="3" customFormat="1" ht="39.950000000000003" customHeight="1">
      <c r="A12" s="93" t="s">
        <v>156</v>
      </c>
      <c r="B12" s="94" t="s">
        <v>160</v>
      </c>
      <c r="C12" s="94" t="s">
        <v>404</v>
      </c>
      <c r="D12" s="15" t="s">
        <v>154</v>
      </c>
      <c r="E12" s="65">
        <v>32.5</v>
      </c>
      <c r="F12" s="65">
        <v>50</v>
      </c>
      <c r="G12" s="63">
        <f t="shared" si="0"/>
        <v>0</v>
      </c>
      <c r="H12" s="95" t="s">
        <v>405</v>
      </c>
    </row>
    <row r="13" spans="1:8" s="3" customFormat="1" ht="39.950000000000003" customHeight="1">
      <c r="A13" s="93" t="s">
        <v>156</v>
      </c>
      <c r="B13" s="94" t="s">
        <v>156</v>
      </c>
      <c r="C13" s="94" t="s">
        <v>156</v>
      </c>
      <c r="D13" s="15" t="s">
        <v>406</v>
      </c>
      <c r="E13" s="65">
        <v>6.5</v>
      </c>
      <c r="F13" s="65">
        <v>10</v>
      </c>
      <c r="G13" s="63">
        <f t="shared" si="0"/>
        <v>0</v>
      </c>
      <c r="H13" s="95" t="s">
        <v>156</v>
      </c>
    </row>
    <row r="14" spans="1:8" s="3" customFormat="1" ht="39.950000000000003" customHeight="1">
      <c r="A14" s="93" t="s">
        <v>156</v>
      </c>
      <c r="B14" s="94" t="s">
        <v>156</v>
      </c>
      <c r="C14" s="94" t="s">
        <v>156</v>
      </c>
      <c r="D14" s="15" t="s">
        <v>407</v>
      </c>
      <c r="E14" s="65">
        <v>4.55</v>
      </c>
      <c r="F14" s="65">
        <v>7</v>
      </c>
      <c r="G14" s="63">
        <f t="shared" si="0"/>
        <v>0</v>
      </c>
      <c r="H14" s="95" t="s">
        <v>156</v>
      </c>
    </row>
    <row r="15" spans="1:8" s="3" customFormat="1" ht="39.950000000000003" customHeight="1">
      <c r="A15" s="93" t="s">
        <v>156</v>
      </c>
      <c r="B15" s="94" t="s">
        <v>156</v>
      </c>
      <c r="C15" s="94" t="s">
        <v>156</v>
      </c>
      <c r="D15" s="15" t="s">
        <v>408</v>
      </c>
      <c r="E15" s="65">
        <v>4.55</v>
      </c>
      <c r="F15" s="65">
        <v>7</v>
      </c>
      <c r="G15" s="63">
        <f t="shared" si="0"/>
        <v>0</v>
      </c>
      <c r="H15" s="95" t="s">
        <v>156</v>
      </c>
    </row>
    <row r="16" spans="1:8" s="3" customFormat="1" ht="39.950000000000003" customHeight="1">
      <c r="A16" s="93" t="s">
        <v>156</v>
      </c>
      <c r="B16" s="94" t="s">
        <v>156</v>
      </c>
      <c r="C16" s="94" t="s">
        <v>156</v>
      </c>
      <c r="D16" s="15" t="s">
        <v>214</v>
      </c>
      <c r="E16" s="65">
        <v>4.55</v>
      </c>
      <c r="F16" s="65">
        <v>7</v>
      </c>
      <c r="G16" s="63">
        <f t="shared" si="0"/>
        <v>0</v>
      </c>
      <c r="H16" s="95" t="s">
        <v>156</v>
      </c>
    </row>
    <row r="17" spans="1:8" s="3" customFormat="1" ht="39.950000000000003" customHeight="1">
      <c r="A17" s="93" t="s">
        <v>156</v>
      </c>
      <c r="B17" s="94" t="s">
        <v>156</v>
      </c>
      <c r="C17" s="94" t="s">
        <v>156</v>
      </c>
      <c r="D17" s="15" t="s">
        <v>165</v>
      </c>
      <c r="E17" s="65">
        <v>3.25</v>
      </c>
      <c r="F17" s="65">
        <v>5</v>
      </c>
      <c r="G17" s="63">
        <f t="shared" si="0"/>
        <v>0</v>
      </c>
      <c r="H17" s="95" t="s">
        <v>156</v>
      </c>
    </row>
    <row r="18" spans="1:8" s="3" customFormat="1" ht="39.950000000000003" customHeight="1">
      <c r="A18" s="93" t="s">
        <v>156</v>
      </c>
      <c r="B18" s="94" t="s">
        <v>156</v>
      </c>
      <c r="C18" s="94" t="s">
        <v>156</v>
      </c>
      <c r="D18" s="15" t="s">
        <v>575</v>
      </c>
      <c r="E18" s="65">
        <v>0.65</v>
      </c>
      <c r="F18" s="65">
        <v>1</v>
      </c>
      <c r="G18" s="63">
        <f t="shared" si="0"/>
        <v>0</v>
      </c>
      <c r="H18" s="95" t="s">
        <v>156</v>
      </c>
    </row>
    <row r="19" spans="1:8" s="3" customFormat="1" ht="39.950000000000003" customHeight="1">
      <c r="A19" s="93" t="s">
        <v>156</v>
      </c>
      <c r="B19" s="94" t="s">
        <v>156</v>
      </c>
      <c r="C19" s="94" t="s">
        <v>156</v>
      </c>
      <c r="D19" s="15" t="s">
        <v>159</v>
      </c>
      <c r="E19" s="65">
        <v>0.33</v>
      </c>
      <c r="F19" s="65">
        <v>0.5</v>
      </c>
      <c r="G19" s="63">
        <f t="shared" si="0"/>
        <v>0</v>
      </c>
      <c r="H19" s="95" t="s">
        <v>156</v>
      </c>
    </row>
    <row r="20" spans="1:8" s="3" customFormat="1" ht="39.950000000000003" customHeight="1">
      <c r="A20" s="93" t="s">
        <v>156</v>
      </c>
      <c r="B20" s="94" t="s">
        <v>156</v>
      </c>
      <c r="C20" s="94" t="s">
        <v>156</v>
      </c>
      <c r="D20" s="15" t="s">
        <v>178</v>
      </c>
      <c r="E20" s="65">
        <v>0.13</v>
      </c>
      <c r="F20" s="65">
        <v>0.2</v>
      </c>
      <c r="G20" s="63">
        <f t="shared" si="0"/>
        <v>0</v>
      </c>
      <c r="H20" s="95" t="s">
        <v>156</v>
      </c>
    </row>
    <row r="21" spans="1:8" s="3" customFormat="1" ht="39.950000000000003" customHeight="1">
      <c r="A21" s="93" t="s">
        <v>156</v>
      </c>
      <c r="B21" s="94" t="s">
        <v>156</v>
      </c>
      <c r="C21" s="94" t="s">
        <v>409</v>
      </c>
      <c r="D21" s="15" t="s">
        <v>284</v>
      </c>
      <c r="E21" s="65">
        <v>6.5</v>
      </c>
      <c r="F21" s="65">
        <v>10</v>
      </c>
      <c r="G21" s="63">
        <f t="shared" si="0"/>
        <v>0</v>
      </c>
      <c r="H21" s="95" t="s">
        <v>410</v>
      </c>
    </row>
    <row r="22" spans="1:8" s="3" customFormat="1" ht="39.950000000000003" customHeight="1">
      <c r="A22" s="93" t="s">
        <v>156</v>
      </c>
      <c r="B22" s="94" t="s">
        <v>156</v>
      </c>
      <c r="C22" s="94" t="s">
        <v>156</v>
      </c>
      <c r="D22" s="15" t="s">
        <v>209</v>
      </c>
      <c r="E22" s="65">
        <v>6.5</v>
      </c>
      <c r="F22" s="65">
        <v>10</v>
      </c>
      <c r="G22" s="63">
        <f t="shared" si="0"/>
        <v>0</v>
      </c>
      <c r="H22" s="95" t="s">
        <v>156</v>
      </c>
    </row>
    <row r="23" spans="1:8" s="3" customFormat="1" ht="39.950000000000003" customHeight="1">
      <c r="A23" s="93" t="s">
        <v>156</v>
      </c>
      <c r="B23" s="94" t="s">
        <v>156</v>
      </c>
      <c r="C23" s="94" t="s">
        <v>156</v>
      </c>
      <c r="D23" s="15" t="s">
        <v>249</v>
      </c>
      <c r="E23" s="65">
        <v>1.95</v>
      </c>
      <c r="F23" s="65">
        <v>3</v>
      </c>
      <c r="G23" s="63">
        <f t="shared" si="0"/>
        <v>0</v>
      </c>
      <c r="H23" s="95" t="s">
        <v>156</v>
      </c>
    </row>
    <row r="24" spans="1:8" s="3" customFormat="1" ht="39.950000000000003" customHeight="1">
      <c r="A24" s="93" t="s">
        <v>156</v>
      </c>
      <c r="B24" s="94" t="s">
        <v>156</v>
      </c>
      <c r="C24" s="94" t="s">
        <v>156</v>
      </c>
      <c r="D24" s="15" t="s">
        <v>169</v>
      </c>
      <c r="E24" s="65">
        <v>1.3</v>
      </c>
      <c r="F24" s="65">
        <v>2</v>
      </c>
      <c r="G24" s="63">
        <f t="shared" si="0"/>
        <v>0</v>
      </c>
      <c r="H24" s="95" t="s">
        <v>156</v>
      </c>
    </row>
    <row r="25" spans="1:8" s="3" customFormat="1" ht="39.950000000000003" customHeight="1">
      <c r="A25" s="93" t="s">
        <v>156</v>
      </c>
      <c r="B25" s="94" t="s">
        <v>156</v>
      </c>
      <c r="C25" s="94" t="s">
        <v>156</v>
      </c>
      <c r="D25" s="15" t="s">
        <v>230</v>
      </c>
      <c r="E25" s="65">
        <v>1.3</v>
      </c>
      <c r="F25" s="65">
        <v>2</v>
      </c>
      <c r="G25" s="63">
        <f t="shared" si="0"/>
        <v>0</v>
      </c>
      <c r="H25" s="95" t="s">
        <v>156</v>
      </c>
    </row>
    <row r="26" spans="1:8" s="3" customFormat="1" ht="39.950000000000003" customHeight="1">
      <c r="A26" s="93" t="s">
        <v>156</v>
      </c>
      <c r="B26" s="94" t="s">
        <v>156</v>
      </c>
      <c r="C26" s="94" t="s">
        <v>156</v>
      </c>
      <c r="D26" s="15" t="s">
        <v>203</v>
      </c>
      <c r="E26" s="65">
        <v>0.33</v>
      </c>
      <c r="F26" s="65">
        <v>0.5</v>
      </c>
      <c r="G26" s="63">
        <f t="shared" si="0"/>
        <v>0</v>
      </c>
      <c r="H26" s="95" t="s">
        <v>156</v>
      </c>
    </row>
    <row r="27" spans="1:8" s="3" customFormat="1" ht="39.950000000000003" customHeight="1">
      <c r="A27" s="93" t="s">
        <v>156</v>
      </c>
      <c r="B27" s="94" t="s">
        <v>156</v>
      </c>
      <c r="C27" s="94" t="s">
        <v>156</v>
      </c>
      <c r="D27" s="15" t="s">
        <v>170</v>
      </c>
      <c r="E27" s="65">
        <v>0.13</v>
      </c>
      <c r="F27" s="65">
        <v>0.2</v>
      </c>
      <c r="G27" s="63">
        <f t="shared" si="0"/>
        <v>0</v>
      </c>
      <c r="H27" s="95" t="s">
        <v>156</v>
      </c>
    </row>
    <row r="28" spans="1:8" s="3" customFormat="1" ht="39.950000000000003" customHeight="1">
      <c r="A28" s="93" t="s">
        <v>156</v>
      </c>
      <c r="B28" s="94" t="s">
        <v>156</v>
      </c>
      <c r="C28" s="94" t="s">
        <v>411</v>
      </c>
      <c r="D28" s="15" t="s">
        <v>264</v>
      </c>
      <c r="E28" s="65">
        <v>26</v>
      </c>
      <c r="F28" s="65">
        <v>40</v>
      </c>
      <c r="G28" s="63">
        <f t="shared" si="0"/>
        <v>0</v>
      </c>
      <c r="H28" s="95" t="s">
        <v>554</v>
      </c>
    </row>
    <row r="29" spans="1:8" s="3" customFormat="1" ht="39.950000000000003" customHeight="1">
      <c r="A29" s="93" t="s">
        <v>156</v>
      </c>
      <c r="B29" s="94" t="s">
        <v>156</v>
      </c>
      <c r="C29" s="94" t="s">
        <v>156</v>
      </c>
      <c r="D29" s="15" t="s">
        <v>412</v>
      </c>
      <c r="E29" s="65">
        <v>3.25</v>
      </c>
      <c r="F29" s="65">
        <v>5</v>
      </c>
      <c r="G29" s="63">
        <f t="shared" si="0"/>
        <v>0</v>
      </c>
      <c r="H29" s="95" t="s">
        <v>156</v>
      </c>
    </row>
    <row r="30" spans="1:8" s="3" customFormat="1" ht="39.950000000000003" customHeight="1">
      <c r="A30" s="93" t="s">
        <v>156</v>
      </c>
      <c r="B30" s="94" t="s">
        <v>156</v>
      </c>
      <c r="C30" s="94" t="s">
        <v>156</v>
      </c>
      <c r="D30" s="15" t="s">
        <v>308</v>
      </c>
      <c r="E30" s="65">
        <v>3.25</v>
      </c>
      <c r="F30" s="65">
        <v>5</v>
      </c>
      <c r="G30" s="63">
        <f t="shared" si="0"/>
        <v>0</v>
      </c>
      <c r="H30" s="95" t="s">
        <v>156</v>
      </c>
    </row>
    <row r="31" spans="1:8" s="3" customFormat="1" ht="39.950000000000003" customHeight="1">
      <c r="A31" s="93" t="s">
        <v>156</v>
      </c>
      <c r="B31" s="94" t="s">
        <v>156</v>
      </c>
      <c r="C31" s="94" t="s">
        <v>156</v>
      </c>
      <c r="D31" s="15" t="s">
        <v>288</v>
      </c>
      <c r="E31" s="65">
        <v>1.95</v>
      </c>
      <c r="F31" s="65">
        <v>3</v>
      </c>
      <c r="G31" s="63">
        <f t="shared" si="0"/>
        <v>0</v>
      </c>
      <c r="H31" s="95" t="s">
        <v>156</v>
      </c>
    </row>
    <row r="32" spans="1:8" s="3" customFormat="1" ht="39.950000000000003" customHeight="1">
      <c r="A32" s="93" t="s">
        <v>156</v>
      </c>
      <c r="B32" s="94" t="s">
        <v>156</v>
      </c>
      <c r="C32" s="94" t="s">
        <v>156</v>
      </c>
      <c r="D32" s="15" t="s">
        <v>242</v>
      </c>
      <c r="E32" s="65">
        <v>1.3</v>
      </c>
      <c r="F32" s="65">
        <v>2</v>
      </c>
      <c r="G32" s="63">
        <f t="shared" si="0"/>
        <v>0</v>
      </c>
      <c r="H32" s="95" t="s">
        <v>156</v>
      </c>
    </row>
    <row r="33" spans="1:8" s="3" customFormat="1" ht="39.950000000000003" customHeight="1">
      <c r="A33" s="93" t="s">
        <v>156</v>
      </c>
      <c r="B33" s="94" t="s">
        <v>156</v>
      </c>
      <c r="C33" s="52" t="s">
        <v>180</v>
      </c>
      <c r="D33" s="15" t="s">
        <v>181</v>
      </c>
      <c r="E33" s="65">
        <v>13</v>
      </c>
      <c r="F33" s="65">
        <v>20</v>
      </c>
      <c r="G33" s="63">
        <f t="shared" si="0"/>
        <v>0</v>
      </c>
      <c r="H33" s="51" t="s">
        <v>182</v>
      </c>
    </row>
    <row r="34" spans="1:8" s="3" customFormat="1" ht="39.950000000000003" customHeight="1">
      <c r="A34" s="93" t="s">
        <v>156</v>
      </c>
      <c r="B34" s="94" t="s">
        <v>183</v>
      </c>
      <c r="C34" s="52" t="s">
        <v>290</v>
      </c>
      <c r="D34" s="15" t="s">
        <v>291</v>
      </c>
      <c r="E34" s="65">
        <v>32.5</v>
      </c>
      <c r="F34" s="65">
        <v>50</v>
      </c>
      <c r="G34" s="63">
        <f t="shared" si="0"/>
        <v>0</v>
      </c>
      <c r="H34" s="51" t="s">
        <v>219</v>
      </c>
    </row>
    <row r="35" spans="1:8" s="3" customFormat="1" ht="39.950000000000003" customHeight="1">
      <c r="A35" s="93" t="s">
        <v>156</v>
      </c>
      <c r="B35" s="94" t="s">
        <v>156</v>
      </c>
      <c r="C35" s="52" t="s">
        <v>220</v>
      </c>
      <c r="D35" s="15" t="s">
        <v>185</v>
      </c>
      <c r="E35" s="65">
        <v>97.5</v>
      </c>
      <c r="F35" s="65">
        <v>150</v>
      </c>
      <c r="G35" s="63">
        <f t="shared" si="0"/>
        <v>0</v>
      </c>
      <c r="H35" s="51" t="s">
        <v>182</v>
      </c>
    </row>
    <row r="36" spans="1:8" ht="39.950000000000003" customHeight="1">
      <c r="A36" s="12"/>
      <c r="B36" s="12"/>
      <c r="C36" s="12"/>
      <c r="D36" s="12"/>
      <c r="E36" s="13"/>
      <c r="F36" s="13"/>
      <c r="G36" s="14"/>
      <c r="H36" s="12"/>
    </row>
    <row r="37" spans="1:8" ht="18">
      <c r="A37" s="12"/>
      <c r="B37" s="12"/>
      <c r="C37" s="12"/>
      <c r="D37" s="12"/>
      <c r="E37" s="13"/>
      <c r="F37" s="13"/>
      <c r="G37" s="14"/>
      <c r="H37" s="12"/>
    </row>
    <row r="38" spans="1:8" ht="18">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sheetData>
  <sheetProtection formatRows="0" insertRows="0" deleteRows="0"/>
  <mergeCells count="26">
    <mergeCell ref="D6:D7"/>
    <mergeCell ref="E6:F6"/>
    <mergeCell ref="G6:G7"/>
    <mergeCell ref="A1:H1"/>
    <mergeCell ref="A2:C2"/>
    <mergeCell ref="D2:G2"/>
    <mergeCell ref="H2:H4"/>
    <mergeCell ref="A3:B3"/>
    <mergeCell ref="D3:G4"/>
    <mergeCell ref="A4:B4"/>
    <mergeCell ref="C28:C32"/>
    <mergeCell ref="H28:H32"/>
    <mergeCell ref="B34:B35"/>
    <mergeCell ref="H6:H7"/>
    <mergeCell ref="A8:A35"/>
    <mergeCell ref="B8:B11"/>
    <mergeCell ref="C8:C11"/>
    <mergeCell ref="H8:H11"/>
    <mergeCell ref="B12:B33"/>
    <mergeCell ref="C12:C20"/>
    <mergeCell ref="H12:H20"/>
    <mergeCell ref="C21:C27"/>
    <mergeCell ref="H21:H27"/>
    <mergeCell ref="A6:A7"/>
    <mergeCell ref="B6:B7"/>
    <mergeCell ref="C6:C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3"/>
  <sheetViews>
    <sheetView showGridLines="0" view="pageBreakPreview" topLeftCell="A11" zoomScale="70" zoomScaleNormal="70" zoomScaleSheetLayoutView="70" workbookViewId="0">
      <selection activeCell="N25" sqref="N25:O25"/>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5" t="s">
        <v>149</v>
      </c>
      <c r="B1" s="105"/>
      <c r="C1" s="105"/>
      <c r="D1" s="105"/>
      <c r="E1" s="105"/>
      <c r="F1" s="105"/>
      <c r="G1" s="105"/>
      <c r="H1" s="105"/>
    </row>
    <row r="2" spans="1:8" s="2" customFormat="1" ht="39.950000000000003" customHeight="1">
      <c r="A2" s="106" t="s">
        <v>6</v>
      </c>
      <c r="B2" s="107"/>
      <c r="C2" s="108"/>
      <c r="D2" s="109" t="s">
        <v>8</v>
      </c>
      <c r="E2" s="109"/>
      <c r="F2" s="109"/>
      <c r="G2" s="109"/>
      <c r="H2" s="110"/>
    </row>
    <row r="3" spans="1:8" s="2" customFormat="1" ht="39.950000000000003" customHeight="1">
      <c r="A3" s="111" t="s">
        <v>0</v>
      </c>
      <c r="B3" s="112"/>
      <c r="C3" s="8"/>
      <c r="D3" s="113" t="s">
        <v>11</v>
      </c>
      <c r="E3" s="114"/>
      <c r="F3" s="114"/>
      <c r="G3" s="114"/>
      <c r="H3" s="110"/>
    </row>
    <row r="4" spans="1:8" s="2" customFormat="1" ht="39.950000000000003" customHeight="1" thickBot="1">
      <c r="A4" s="115" t="s">
        <v>1</v>
      </c>
      <c r="B4" s="116"/>
      <c r="C4" s="9"/>
      <c r="D4" s="113"/>
      <c r="E4" s="114"/>
      <c r="F4" s="114"/>
      <c r="G4" s="114"/>
      <c r="H4" s="110"/>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10</v>
      </c>
      <c r="F6" s="102"/>
      <c r="G6" s="103" t="s">
        <v>7</v>
      </c>
      <c r="H6" s="102" t="s">
        <v>9</v>
      </c>
    </row>
    <row r="7" spans="1:8" s="2" customFormat="1" ht="39.950000000000003" customHeight="1">
      <c r="A7" s="102"/>
      <c r="B7" s="102"/>
      <c r="C7" s="102"/>
      <c r="D7" s="102"/>
      <c r="E7" s="64" t="s">
        <v>0</v>
      </c>
      <c r="F7" s="64" t="s">
        <v>1</v>
      </c>
      <c r="G7" s="104"/>
      <c r="H7" s="102"/>
    </row>
    <row r="8" spans="1:8" s="3" customFormat="1" ht="39.950000000000003" customHeight="1">
      <c r="A8" s="93" t="s">
        <v>413</v>
      </c>
      <c r="B8" s="94" t="s">
        <v>152</v>
      </c>
      <c r="C8" s="94" t="s">
        <v>414</v>
      </c>
      <c r="D8" s="15" t="s">
        <v>154</v>
      </c>
      <c r="E8" s="65">
        <v>13</v>
      </c>
      <c r="F8" s="65">
        <v>20</v>
      </c>
      <c r="G8" s="63">
        <f t="shared" ref="G8:G40" si="0">($C$3*E8)+($C$4*F8)</f>
        <v>0</v>
      </c>
      <c r="H8" s="95" t="s">
        <v>415</v>
      </c>
    </row>
    <row r="9" spans="1:8" s="3" customFormat="1" ht="39.950000000000003" customHeight="1">
      <c r="A9" s="93" t="s">
        <v>156</v>
      </c>
      <c r="B9" s="94" t="s">
        <v>156</v>
      </c>
      <c r="C9" s="94" t="s">
        <v>156</v>
      </c>
      <c r="D9" s="15" t="s">
        <v>416</v>
      </c>
      <c r="E9" s="65">
        <v>9.75</v>
      </c>
      <c r="F9" s="65">
        <v>15</v>
      </c>
      <c r="G9" s="63">
        <f t="shared" si="0"/>
        <v>0</v>
      </c>
      <c r="H9" s="95" t="s">
        <v>156</v>
      </c>
    </row>
    <row r="10" spans="1:8" s="3" customFormat="1" ht="39.950000000000003" customHeight="1">
      <c r="A10" s="93" t="s">
        <v>156</v>
      </c>
      <c r="B10" s="94" t="s">
        <v>156</v>
      </c>
      <c r="C10" s="94" t="s">
        <v>156</v>
      </c>
      <c r="D10" s="15" t="s">
        <v>157</v>
      </c>
      <c r="E10" s="65">
        <v>0.65</v>
      </c>
      <c r="F10" s="65">
        <v>1</v>
      </c>
      <c r="G10" s="63">
        <f t="shared" si="0"/>
        <v>0</v>
      </c>
      <c r="H10" s="95" t="s">
        <v>156</v>
      </c>
    </row>
    <row r="11" spans="1:8" s="3" customFormat="1" ht="39.950000000000003" customHeight="1">
      <c r="A11" s="93" t="s">
        <v>156</v>
      </c>
      <c r="B11" s="94" t="s">
        <v>156</v>
      </c>
      <c r="C11" s="94" t="s">
        <v>156</v>
      </c>
      <c r="D11" s="15" t="s">
        <v>159</v>
      </c>
      <c r="E11" s="65">
        <v>0.33</v>
      </c>
      <c r="F11" s="65">
        <v>0.5</v>
      </c>
      <c r="G11" s="63">
        <f t="shared" si="0"/>
        <v>0</v>
      </c>
      <c r="H11" s="95" t="s">
        <v>156</v>
      </c>
    </row>
    <row r="12" spans="1:8" s="3" customFormat="1" ht="39.950000000000003" customHeight="1">
      <c r="A12" s="93" t="s">
        <v>156</v>
      </c>
      <c r="B12" s="94" t="s">
        <v>160</v>
      </c>
      <c r="C12" s="52" t="s">
        <v>193</v>
      </c>
      <c r="D12" s="15" t="s">
        <v>154</v>
      </c>
      <c r="E12" s="65">
        <v>35.75</v>
      </c>
      <c r="F12" s="65">
        <v>0</v>
      </c>
      <c r="G12" s="63">
        <f t="shared" si="0"/>
        <v>0</v>
      </c>
      <c r="H12" s="51" t="s">
        <v>172</v>
      </c>
    </row>
    <row r="13" spans="1:8" s="3" customFormat="1" ht="39.950000000000003" customHeight="1">
      <c r="A13" s="93"/>
      <c r="B13" s="94"/>
      <c r="C13" s="94" t="s">
        <v>417</v>
      </c>
      <c r="D13" s="15" t="s">
        <v>154</v>
      </c>
      <c r="E13" s="65">
        <v>0</v>
      </c>
      <c r="F13" s="65">
        <v>50</v>
      </c>
      <c r="G13" s="63">
        <f t="shared" si="0"/>
        <v>0</v>
      </c>
      <c r="H13" s="95" t="s">
        <v>418</v>
      </c>
    </row>
    <row r="14" spans="1:8" s="3" customFormat="1" ht="39.950000000000003" customHeight="1">
      <c r="A14" s="93"/>
      <c r="B14" s="94"/>
      <c r="C14" s="94" t="s">
        <v>156</v>
      </c>
      <c r="D14" s="15" t="s">
        <v>419</v>
      </c>
      <c r="E14" s="65">
        <v>0</v>
      </c>
      <c r="F14" s="65">
        <v>5</v>
      </c>
      <c r="G14" s="63">
        <f t="shared" si="0"/>
        <v>0</v>
      </c>
      <c r="H14" s="95" t="s">
        <v>156</v>
      </c>
    </row>
    <row r="15" spans="1:8" s="3" customFormat="1" ht="39.950000000000003" customHeight="1">
      <c r="A15" s="93" t="s">
        <v>156</v>
      </c>
      <c r="B15" s="94" t="s">
        <v>156</v>
      </c>
      <c r="C15" s="117" t="s">
        <v>564</v>
      </c>
      <c r="D15" s="15" t="s">
        <v>241</v>
      </c>
      <c r="E15" s="65">
        <v>13</v>
      </c>
      <c r="F15" s="65">
        <v>20</v>
      </c>
      <c r="G15" s="63">
        <f t="shared" si="0"/>
        <v>0</v>
      </c>
      <c r="H15" s="95" t="s">
        <v>565</v>
      </c>
    </row>
    <row r="16" spans="1:8" s="3" customFormat="1" ht="39.950000000000003" customHeight="1">
      <c r="A16" s="93" t="s">
        <v>156</v>
      </c>
      <c r="B16" s="94" t="s">
        <v>156</v>
      </c>
      <c r="C16" s="94" t="s">
        <v>156</v>
      </c>
      <c r="D16" s="15" t="s">
        <v>201</v>
      </c>
      <c r="E16" s="65">
        <v>6.5</v>
      </c>
      <c r="F16" s="65">
        <v>10</v>
      </c>
      <c r="G16" s="63">
        <f t="shared" si="0"/>
        <v>0</v>
      </c>
      <c r="H16" s="95" t="s">
        <v>156</v>
      </c>
    </row>
    <row r="17" spans="1:8" s="3" customFormat="1" ht="39.950000000000003" customHeight="1">
      <c r="A17" s="93" t="s">
        <v>156</v>
      </c>
      <c r="B17" s="94" t="s">
        <v>156</v>
      </c>
      <c r="C17" s="94" t="s">
        <v>156</v>
      </c>
      <c r="D17" s="15" t="s">
        <v>248</v>
      </c>
      <c r="E17" s="65">
        <v>3.25</v>
      </c>
      <c r="F17" s="65">
        <v>5</v>
      </c>
      <c r="G17" s="63">
        <f t="shared" si="0"/>
        <v>0</v>
      </c>
      <c r="H17" s="95" t="s">
        <v>156</v>
      </c>
    </row>
    <row r="18" spans="1:8" s="3" customFormat="1" ht="39.950000000000003" customHeight="1">
      <c r="A18" s="93" t="s">
        <v>156</v>
      </c>
      <c r="B18" s="94" t="s">
        <v>156</v>
      </c>
      <c r="C18" s="94" t="s">
        <v>156</v>
      </c>
      <c r="D18" s="15" t="s">
        <v>230</v>
      </c>
      <c r="E18" s="65">
        <v>1.3</v>
      </c>
      <c r="F18" s="65">
        <v>2</v>
      </c>
      <c r="G18" s="63">
        <f t="shared" si="0"/>
        <v>0</v>
      </c>
      <c r="H18" s="95" t="s">
        <v>156</v>
      </c>
    </row>
    <row r="19" spans="1:8" s="3" customFormat="1" ht="39.950000000000003" customHeight="1">
      <c r="A19" s="93" t="s">
        <v>156</v>
      </c>
      <c r="B19" s="94" t="s">
        <v>156</v>
      </c>
      <c r="C19" s="94" t="s">
        <v>156</v>
      </c>
      <c r="D19" s="15" t="s">
        <v>202</v>
      </c>
      <c r="E19" s="65">
        <v>0.65</v>
      </c>
      <c r="F19" s="65">
        <v>1</v>
      </c>
      <c r="G19" s="63">
        <f t="shared" si="0"/>
        <v>0</v>
      </c>
      <c r="H19" s="95" t="s">
        <v>156</v>
      </c>
    </row>
    <row r="20" spans="1:8" s="3" customFormat="1" ht="39.950000000000003" customHeight="1">
      <c r="A20" s="93" t="s">
        <v>156</v>
      </c>
      <c r="B20" s="94" t="s">
        <v>156</v>
      </c>
      <c r="C20" s="94" t="s">
        <v>156</v>
      </c>
      <c r="D20" s="15" t="s">
        <v>169</v>
      </c>
      <c r="E20" s="65">
        <v>0.65</v>
      </c>
      <c r="F20" s="65">
        <v>1</v>
      </c>
      <c r="G20" s="63">
        <f t="shared" si="0"/>
        <v>0</v>
      </c>
      <c r="H20" s="95" t="s">
        <v>156</v>
      </c>
    </row>
    <row r="21" spans="1:8" s="3" customFormat="1" ht="39.950000000000003" customHeight="1">
      <c r="A21" s="93" t="s">
        <v>156</v>
      </c>
      <c r="B21" s="94" t="s">
        <v>156</v>
      </c>
      <c r="C21" s="94" t="s">
        <v>156</v>
      </c>
      <c r="D21" s="15" t="s">
        <v>203</v>
      </c>
      <c r="E21" s="65">
        <v>0.33</v>
      </c>
      <c r="F21" s="65">
        <v>0.5</v>
      </c>
      <c r="G21" s="63">
        <f t="shared" si="0"/>
        <v>0</v>
      </c>
      <c r="H21" s="95" t="s">
        <v>156</v>
      </c>
    </row>
    <row r="22" spans="1:8" s="3" customFormat="1" ht="39.950000000000003" customHeight="1">
      <c r="A22" s="93" t="s">
        <v>156</v>
      </c>
      <c r="B22" s="94" t="s">
        <v>156</v>
      </c>
      <c r="C22" s="94" t="s">
        <v>156</v>
      </c>
      <c r="D22" s="15" t="s">
        <v>170</v>
      </c>
      <c r="E22" s="65">
        <v>0.13</v>
      </c>
      <c r="F22" s="65">
        <v>0.2</v>
      </c>
      <c r="G22" s="63">
        <f t="shared" si="0"/>
        <v>0</v>
      </c>
      <c r="H22" s="95" t="s">
        <v>156</v>
      </c>
    </row>
    <row r="23" spans="1:8" s="3" customFormat="1" ht="39.950000000000003" customHeight="1">
      <c r="A23" s="93" t="s">
        <v>156</v>
      </c>
      <c r="B23" s="94" t="s">
        <v>156</v>
      </c>
      <c r="C23" s="94" t="s">
        <v>420</v>
      </c>
      <c r="D23" s="15" t="s">
        <v>421</v>
      </c>
      <c r="E23" s="65">
        <v>26</v>
      </c>
      <c r="F23" s="65">
        <v>40</v>
      </c>
      <c r="G23" s="63">
        <f t="shared" si="0"/>
        <v>0</v>
      </c>
      <c r="H23" s="95" t="s">
        <v>422</v>
      </c>
    </row>
    <row r="24" spans="1:8" s="3" customFormat="1" ht="39.950000000000003" customHeight="1">
      <c r="A24" s="93" t="s">
        <v>156</v>
      </c>
      <c r="B24" s="94" t="s">
        <v>156</v>
      </c>
      <c r="C24" s="94" t="s">
        <v>156</v>
      </c>
      <c r="D24" s="15" t="s">
        <v>209</v>
      </c>
      <c r="E24" s="65">
        <v>6.5</v>
      </c>
      <c r="F24" s="65">
        <v>10</v>
      </c>
      <c r="G24" s="63">
        <f t="shared" si="0"/>
        <v>0</v>
      </c>
      <c r="H24" s="95" t="s">
        <v>156</v>
      </c>
    </row>
    <row r="25" spans="1:8" s="3" customFormat="1" ht="39.950000000000003" customHeight="1">
      <c r="A25" s="93" t="s">
        <v>156</v>
      </c>
      <c r="B25" s="94" t="s">
        <v>156</v>
      </c>
      <c r="C25" s="94" t="s">
        <v>156</v>
      </c>
      <c r="D25" s="15" t="s">
        <v>165</v>
      </c>
      <c r="E25" s="65">
        <v>1.3</v>
      </c>
      <c r="F25" s="65">
        <v>2</v>
      </c>
      <c r="G25" s="63">
        <f t="shared" si="0"/>
        <v>0</v>
      </c>
      <c r="H25" s="95" t="s">
        <v>156</v>
      </c>
    </row>
    <row r="26" spans="1:8" s="3" customFormat="1" ht="39.950000000000003" customHeight="1">
      <c r="A26" s="93" t="s">
        <v>156</v>
      </c>
      <c r="B26" s="94" t="s">
        <v>156</v>
      </c>
      <c r="C26" s="94" t="s">
        <v>156</v>
      </c>
      <c r="D26" s="15" t="s">
        <v>167</v>
      </c>
      <c r="E26" s="65">
        <v>0.65</v>
      </c>
      <c r="F26" s="65">
        <v>1</v>
      </c>
      <c r="G26" s="63">
        <f t="shared" si="0"/>
        <v>0</v>
      </c>
      <c r="H26" s="95" t="s">
        <v>156</v>
      </c>
    </row>
    <row r="27" spans="1:8" s="3" customFormat="1" ht="39.950000000000003" customHeight="1">
      <c r="A27" s="93" t="s">
        <v>156</v>
      </c>
      <c r="B27" s="94" t="s">
        <v>156</v>
      </c>
      <c r="C27" s="94" t="s">
        <v>156</v>
      </c>
      <c r="D27" s="15" t="s">
        <v>575</v>
      </c>
      <c r="E27" s="65">
        <v>0.65</v>
      </c>
      <c r="F27" s="65">
        <v>1</v>
      </c>
      <c r="G27" s="63">
        <f t="shared" si="0"/>
        <v>0</v>
      </c>
      <c r="H27" s="95" t="s">
        <v>156</v>
      </c>
    </row>
    <row r="28" spans="1:8" s="3" customFormat="1" ht="39.950000000000003" customHeight="1">
      <c r="A28" s="93" t="s">
        <v>156</v>
      </c>
      <c r="B28" s="94" t="s">
        <v>156</v>
      </c>
      <c r="C28" s="94" t="s">
        <v>423</v>
      </c>
      <c r="D28" s="15" t="s">
        <v>248</v>
      </c>
      <c r="E28" s="65">
        <v>22.75</v>
      </c>
      <c r="F28" s="65">
        <v>35</v>
      </c>
      <c r="G28" s="63">
        <f t="shared" si="0"/>
        <v>0</v>
      </c>
      <c r="H28" s="95" t="s">
        <v>424</v>
      </c>
    </row>
    <row r="29" spans="1:8" s="3" customFormat="1" ht="39.950000000000003" customHeight="1">
      <c r="A29" s="93" t="s">
        <v>156</v>
      </c>
      <c r="B29" s="94" t="s">
        <v>156</v>
      </c>
      <c r="C29" s="94" t="s">
        <v>156</v>
      </c>
      <c r="D29" s="15" t="s">
        <v>159</v>
      </c>
      <c r="E29" s="65">
        <v>0.97</v>
      </c>
      <c r="F29" s="65">
        <v>1.5</v>
      </c>
      <c r="G29" s="63">
        <f t="shared" si="0"/>
        <v>0</v>
      </c>
      <c r="H29" s="95" t="s">
        <v>156</v>
      </c>
    </row>
    <row r="30" spans="1:8" s="3" customFormat="1" ht="39.950000000000003" customHeight="1">
      <c r="A30" s="93" t="s">
        <v>156</v>
      </c>
      <c r="B30" s="94" t="s">
        <v>156</v>
      </c>
      <c r="C30" s="94" t="s">
        <v>156</v>
      </c>
      <c r="D30" s="15" t="s">
        <v>216</v>
      </c>
      <c r="E30" s="65">
        <v>0.97</v>
      </c>
      <c r="F30" s="65">
        <v>1.5</v>
      </c>
      <c r="G30" s="63">
        <f t="shared" si="0"/>
        <v>0</v>
      </c>
      <c r="H30" s="95" t="s">
        <v>156</v>
      </c>
    </row>
    <row r="31" spans="1:8" s="3" customFormat="1" ht="39.950000000000003" customHeight="1">
      <c r="A31" s="93" t="s">
        <v>156</v>
      </c>
      <c r="B31" s="94" t="s">
        <v>156</v>
      </c>
      <c r="C31" s="94" t="s">
        <v>156</v>
      </c>
      <c r="D31" s="15" t="s">
        <v>202</v>
      </c>
      <c r="E31" s="65">
        <v>0.33</v>
      </c>
      <c r="F31" s="65">
        <v>0.5</v>
      </c>
      <c r="G31" s="63">
        <f t="shared" si="0"/>
        <v>0</v>
      </c>
      <c r="H31" s="95" t="s">
        <v>156</v>
      </c>
    </row>
    <row r="32" spans="1:8" s="3" customFormat="1" ht="39.950000000000003" customHeight="1">
      <c r="A32" s="93" t="s">
        <v>156</v>
      </c>
      <c r="B32" s="94" t="s">
        <v>156</v>
      </c>
      <c r="C32" s="94" t="s">
        <v>156</v>
      </c>
      <c r="D32" s="15" t="s">
        <v>203</v>
      </c>
      <c r="E32" s="65">
        <v>0.13</v>
      </c>
      <c r="F32" s="65">
        <v>0.2</v>
      </c>
      <c r="G32" s="63">
        <f t="shared" si="0"/>
        <v>0</v>
      </c>
      <c r="H32" s="95" t="s">
        <v>156</v>
      </c>
    </row>
    <row r="33" spans="1:8" s="3" customFormat="1" ht="39.950000000000003" customHeight="1">
      <c r="A33" s="93" t="s">
        <v>156</v>
      </c>
      <c r="B33" s="94" t="s">
        <v>156</v>
      </c>
      <c r="C33" s="94" t="s">
        <v>156</v>
      </c>
      <c r="D33" s="15" t="s">
        <v>178</v>
      </c>
      <c r="E33" s="65">
        <v>7.0000000000000007E-2</v>
      </c>
      <c r="F33" s="65">
        <v>0.1</v>
      </c>
      <c r="G33" s="63">
        <f t="shared" si="0"/>
        <v>0</v>
      </c>
      <c r="H33" s="95" t="s">
        <v>156</v>
      </c>
    </row>
    <row r="34" spans="1:8" s="3" customFormat="1" ht="39.950000000000003" customHeight="1">
      <c r="A34" s="93" t="s">
        <v>156</v>
      </c>
      <c r="B34" s="94" t="s">
        <v>156</v>
      </c>
      <c r="C34" s="94" t="s">
        <v>156</v>
      </c>
      <c r="D34" s="15" t="s">
        <v>212</v>
      </c>
      <c r="E34" s="65">
        <v>7.0000000000000007E-2</v>
      </c>
      <c r="F34" s="65">
        <v>0.1</v>
      </c>
      <c r="G34" s="63">
        <f t="shared" si="0"/>
        <v>0</v>
      </c>
      <c r="H34" s="95" t="s">
        <v>156</v>
      </c>
    </row>
    <row r="35" spans="1:8" s="3" customFormat="1" ht="39.950000000000003" customHeight="1">
      <c r="A35" s="93" t="s">
        <v>156</v>
      </c>
      <c r="B35" s="94" t="s">
        <v>156</v>
      </c>
      <c r="C35" s="52" t="s">
        <v>180</v>
      </c>
      <c r="D35" s="15" t="s">
        <v>181</v>
      </c>
      <c r="E35" s="65">
        <v>13</v>
      </c>
      <c r="F35" s="65">
        <v>20</v>
      </c>
      <c r="G35" s="63">
        <f t="shared" si="0"/>
        <v>0</v>
      </c>
      <c r="H35" s="51" t="s">
        <v>182</v>
      </c>
    </row>
    <row r="36" spans="1:8" s="3" customFormat="1" ht="39.950000000000003" customHeight="1">
      <c r="A36" s="93" t="s">
        <v>156</v>
      </c>
      <c r="B36" s="94" t="s">
        <v>183</v>
      </c>
      <c r="C36" s="94" t="s">
        <v>425</v>
      </c>
      <c r="D36" s="15" t="s">
        <v>426</v>
      </c>
      <c r="E36" s="65">
        <v>16.25</v>
      </c>
      <c r="F36" s="65">
        <v>25</v>
      </c>
      <c r="G36" s="63">
        <f t="shared" si="0"/>
        <v>0</v>
      </c>
      <c r="H36" s="95" t="s">
        <v>427</v>
      </c>
    </row>
    <row r="37" spans="1:8" s="3" customFormat="1" ht="39.950000000000003" customHeight="1">
      <c r="A37" s="93" t="s">
        <v>156</v>
      </c>
      <c r="B37" s="94" t="s">
        <v>156</v>
      </c>
      <c r="C37" s="94" t="s">
        <v>156</v>
      </c>
      <c r="D37" s="15" t="s">
        <v>185</v>
      </c>
      <c r="E37" s="65">
        <v>13</v>
      </c>
      <c r="F37" s="65">
        <v>20</v>
      </c>
      <c r="G37" s="63">
        <f t="shared" si="0"/>
        <v>0</v>
      </c>
      <c r="H37" s="95" t="s">
        <v>156</v>
      </c>
    </row>
    <row r="38" spans="1:8" s="3" customFormat="1" ht="39.950000000000003" customHeight="1">
      <c r="A38" s="93" t="s">
        <v>156</v>
      </c>
      <c r="B38" s="94" t="s">
        <v>156</v>
      </c>
      <c r="C38" s="94" t="s">
        <v>156</v>
      </c>
      <c r="D38" s="15" t="s">
        <v>176</v>
      </c>
      <c r="E38" s="65">
        <v>6.5</v>
      </c>
      <c r="F38" s="65">
        <v>10</v>
      </c>
      <c r="G38" s="63">
        <f t="shared" si="0"/>
        <v>0</v>
      </c>
      <c r="H38" s="95" t="s">
        <v>156</v>
      </c>
    </row>
    <row r="39" spans="1:8" s="3" customFormat="1" ht="39.950000000000003" customHeight="1">
      <c r="A39" s="93" t="s">
        <v>156</v>
      </c>
      <c r="B39" s="94" t="s">
        <v>156</v>
      </c>
      <c r="C39" s="94" t="s">
        <v>156</v>
      </c>
      <c r="D39" s="15" t="s">
        <v>575</v>
      </c>
      <c r="E39" s="65">
        <v>1.3</v>
      </c>
      <c r="F39" s="65">
        <v>2</v>
      </c>
      <c r="G39" s="63">
        <f t="shared" si="0"/>
        <v>0</v>
      </c>
      <c r="H39" s="95" t="s">
        <v>156</v>
      </c>
    </row>
    <row r="40" spans="1:8" s="3" customFormat="1" ht="39.950000000000003" customHeight="1">
      <c r="A40" s="93" t="s">
        <v>156</v>
      </c>
      <c r="B40" s="94" t="s">
        <v>156</v>
      </c>
      <c r="C40" s="52" t="s">
        <v>220</v>
      </c>
      <c r="D40" s="15" t="s">
        <v>185</v>
      </c>
      <c r="E40" s="65">
        <v>97.5</v>
      </c>
      <c r="F40" s="65">
        <v>150</v>
      </c>
      <c r="G40" s="63">
        <f t="shared" si="0"/>
        <v>0</v>
      </c>
      <c r="H40" s="51" t="s">
        <v>182</v>
      </c>
    </row>
    <row r="41" spans="1:8" ht="39.950000000000003" customHeight="1">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row r="70" spans="1:8" ht="18">
      <c r="A70" s="12"/>
      <c r="B70" s="12"/>
      <c r="C70" s="12"/>
      <c r="D70" s="12"/>
      <c r="E70" s="13"/>
      <c r="F70" s="13"/>
      <c r="G70" s="14"/>
      <c r="H70" s="12"/>
    </row>
    <row r="71" spans="1:8" ht="18">
      <c r="A71" s="12"/>
      <c r="B71" s="12"/>
      <c r="C71" s="12"/>
      <c r="D71" s="12"/>
      <c r="E71" s="13"/>
      <c r="F71" s="13"/>
      <c r="G71" s="14"/>
      <c r="H71" s="12"/>
    </row>
    <row r="72" spans="1:8" ht="18">
      <c r="A72" s="12"/>
      <c r="B72" s="12"/>
      <c r="C72" s="12"/>
      <c r="D72" s="12"/>
      <c r="E72" s="13"/>
      <c r="F72" s="13"/>
      <c r="G72" s="14"/>
      <c r="H72" s="12"/>
    </row>
    <row r="73" spans="1:8" ht="18">
      <c r="A73" s="12"/>
      <c r="B73" s="12"/>
      <c r="C73" s="12"/>
      <c r="D73" s="12"/>
      <c r="E73" s="13"/>
      <c r="F73" s="13"/>
      <c r="G73" s="14"/>
      <c r="H73" s="12"/>
    </row>
  </sheetData>
  <sheetProtection formatRows="0" insertRows="0" deleteRows="0"/>
  <mergeCells count="30">
    <mergeCell ref="A1:H1"/>
    <mergeCell ref="A2:C2"/>
    <mergeCell ref="D2:G2"/>
    <mergeCell ref="H2:H4"/>
    <mergeCell ref="A3:B3"/>
    <mergeCell ref="D3:G4"/>
    <mergeCell ref="A4:B4"/>
    <mergeCell ref="H6:H7"/>
    <mergeCell ref="A6:A7"/>
    <mergeCell ref="B6:B7"/>
    <mergeCell ref="C6:C7"/>
    <mergeCell ref="D6:D7"/>
    <mergeCell ref="E6:F6"/>
    <mergeCell ref="G6:G7"/>
    <mergeCell ref="A8:A40"/>
    <mergeCell ref="B8:B11"/>
    <mergeCell ref="C8:C11"/>
    <mergeCell ref="H8:H11"/>
    <mergeCell ref="B12:B35"/>
    <mergeCell ref="C13:C14"/>
    <mergeCell ref="H13:H14"/>
    <mergeCell ref="C15:C22"/>
    <mergeCell ref="H15:H22"/>
    <mergeCell ref="C23:C27"/>
    <mergeCell ref="H23:H27"/>
    <mergeCell ref="C28:C34"/>
    <mergeCell ref="H28:H34"/>
    <mergeCell ref="B36:B40"/>
    <mergeCell ref="C36:C39"/>
    <mergeCell ref="H36:H39"/>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6"/>
  <sheetViews>
    <sheetView showGridLines="0" view="pageBreakPreview" topLeftCell="A21" zoomScale="70" zoomScaleNormal="70" zoomScaleSheetLayoutView="70" workbookViewId="0">
      <selection activeCell="N25" sqref="N25:O25"/>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5" t="s">
        <v>149</v>
      </c>
      <c r="B1" s="105"/>
      <c r="C1" s="105"/>
      <c r="D1" s="105"/>
      <c r="E1" s="105"/>
      <c r="F1" s="105"/>
      <c r="G1" s="105"/>
      <c r="H1" s="105"/>
    </row>
    <row r="2" spans="1:8" s="2" customFormat="1" ht="39.950000000000003" customHeight="1">
      <c r="A2" s="106" t="s">
        <v>6</v>
      </c>
      <c r="B2" s="107"/>
      <c r="C2" s="108"/>
      <c r="D2" s="109" t="s">
        <v>8</v>
      </c>
      <c r="E2" s="109"/>
      <c r="F2" s="109"/>
      <c r="G2" s="109"/>
      <c r="H2" s="110"/>
    </row>
    <row r="3" spans="1:8" s="2" customFormat="1" ht="39.950000000000003" customHeight="1">
      <c r="A3" s="111" t="s">
        <v>0</v>
      </c>
      <c r="B3" s="112"/>
      <c r="C3" s="8"/>
      <c r="D3" s="113" t="s">
        <v>11</v>
      </c>
      <c r="E3" s="114"/>
      <c r="F3" s="114"/>
      <c r="G3" s="114"/>
      <c r="H3" s="110"/>
    </row>
    <row r="4" spans="1:8" s="2" customFormat="1" ht="39.950000000000003" customHeight="1" thickBot="1">
      <c r="A4" s="115" t="s">
        <v>1</v>
      </c>
      <c r="B4" s="116"/>
      <c r="C4" s="9"/>
      <c r="D4" s="113"/>
      <c r="E4" s="114"/>
      <c r="F4" s="114"/>
      <c r="G4" s="114"/>
      <c r="H4" s="110"/>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10</v>
      </c>
      <c r="F6" s="102"/>
      <c r="G6" s="103" t="s">
        <v>7</v>
      </c>
      <c r="H6" s="102" t="s">
        <v>9</v>
      </c>
    </row>
    <row r="7" spans="1:8" s="2" customFormat="1" ht="39.950000000000003" customHeight="1">
      <c r="A7" s="102"/>
      <c r="B7" s="102"/>
      <c r="C7" s="102"/>
      <c r="D7" s="102"/>
      <c r="E7" s="64" t="s">
        <v>0</v>
      </c>
      <c r="F7" s="64" t="s">
        <v>1</v>
      </c>
      <c r="G7" s="104"/>
      <c r="H7" s="102"/>
    </row>
    <row r="8" spans="1:8" s="3" customFormat="1" ht="39.950000000000003" customHeight="1">
      <c r="A8" s="93" t="s">
        <v>428</v>
      </c>
      <c r="B8" s="94" t="s">
        <v>152</v>
      </c>
      <c r="C8" s="94" t="s">
        <v>108</v>
      </c>
      <c r="D8" s="15" t="s">
        <v>429</v>
      </c>
      <c r="E8" s="65">
        <v>13</v>
      </c>
      <c r="F8" s="65">
        <v>20</v>
      </c>
      <c r="G8" s="63">
        <f t="shared" ref="G8:G33" si="0">($C$3*E8)+($C$4*F8)</f>
        <v>0</v>
      </c>
      <c r="H8" s="95" t="s">
        <v>430</v>
      </c>
    </row>
    <row r="9" spans="1:8" s="3" customFormat="1" ht="39.950000000000003" customHeight="1">
      <c r="A9" s="93" t="s">
        <v>156</v>
      </c>
      <c r="B9" s="94" t="s">
        <v>156</v>
      </c>
      <c r="C9" s="94" t="s">
        <v>156</v>
      </c>
      <c r="D9" s="15" t="s">
        <v>154</v>
      </c>
      <c r="E9" s="65">
        <v>13</v>
      </c>
      <c r="F9" s="65">
        <v>20</v>
      </c>
      <c r="G9" s="63">
        <f t="shared" si="0"/>
        <v>0</v>
      </c>
      <c r="H9" s="95" t="s">
        <v>156</v>
      </c>
    </row>
    <row r="10" spans="1:8" s="3" customFormat="1" ht="39.950000000000003" customHeight="1">
      <c r="A10" s="93" t="s">
        <v>156</v>
      </c>
      <c r="B10" s="94" t="s">
        <v>156</v>
      </c>
      <c r="C10" s="94" t="s">
        <v>156</v>
      </c>
      <c r="D10" s="15" t="s">
        <v>159</v>
      </c>
      <c r="E10" s="65">
        <v>0.33</v>
      </c>
      <c r="F10" s="65">
        <v>0.5</v>
      </c>
      <c r="G10" s="63">
        <f t="shared" si="0"/>
        <v>0</v>
      </c>
      <c r="H10" s="95" t="s">
        <v>156</v>
      </c>
    </row>
    <row r="11" spans="1:8" s="3" customFormat="1" ht="39.950000000000003" customHeight="1">
      <c r="A11" s="93" t="s">
        <v>156</v>
      </c>
      <c r="B11" s="94" t="s">
        <v>156</v>
      </c>
      <c r="C11" s="94" t="s">
        <v>156</v>
      </c>
      <c r="D11" s="15" t="s">
        <v>192</v>
      </c>
      <c r="E11" s="65">
        <v>7.0000000000000007E-2</v>
      </c>
      <c r="F11" s="65">
        <v>0.1</v>
      </c>
      <c r="G11" s="63">
        <f t="shared" si="0"/>
        <v>0</v>
      </c>
      <c r="H11" s="95" t="s">
        <v>156</v>
      </c>
    </row>
    <row r="12" spans="1:8" s="3" customFormat="1" ht="39.950000000000003" customHeight="1">
      <c r="A12" s="93" t="s">
        <v>156</v>
      </c>
      <c r="B12" s="94" t="s">
        <v>160</v>
      </c>
      <c r="C12" s="52" t="s">
        <v>193</v>
      </c>
      <c r="D12" s="15" t="s">
        <v>154</v>
      </c>
      <c r="E12" s="65">
        <v>35.75</v>
      </c>
      <c r="F12" s="65">
        <v>0</v>
      </c>
      <c r="G12" s="63">
        <f t="shared" si="0"/>
        <v>0</v>
      </c>
      <c r="H12" s="51" t="s">
        <v>172</v>
      </c>
    </row>
    <row r="13" spans="1:8" s="3" customFormat="1" ht="39.950000000000003" customHeight="1">
      <c r="A13" s="93"/>
      <c r="B13" s="94"/>
      <c r="C13" s="94" t="s">
        <v>224</v>
      </c>
      <c r="D13" s="15" t="s">
        <v>154</v>
      </c>
      <c r="E13" s="65">
        <v>0</v>
      </c>
      <c r="F13" s="65">
        <v>50</v>
      </c>
      <c r="G13" s="63">
        <f t="shared" si="0"/>
        <v>0</v>
      </c>
      <c r="H13" s="95" t="s">
        <v>225</v>
      </c>
    </row>
    <row r="14" spans="1:8" s="3" customFormat="1" ht="39.950000000000003" customHeight="1">
      <c r="A14" s="93"/>
      <c r="B14" s="94"/>
      <c r="C14" s="94" t="s">
        <v>156</v>
      </c>
      <c r="D14" s="15" t="s">
        <v>226</v>
      </c>
      <c r="E14" s="65">
        <v>0</v>
      </c>
      <c r="F14" s="65">
        <v>5</v>
      </c>
      <c r="G14" s="63">
        <f t="shared" si="0"/>
        <v>0</v>
      </c>
      <c r="H14" s="95" t="s">
        <v>156</v>
      </c>
    </row>
    <row r="15" spans="1:8" s="3" customFormat="1" ht="39.950000000000003" customHeight="1">
      <c r="A15" s="93" t="s">
        <v>156</v>
      </c>
      <c r="B15" s="94" t="s">
        <v>156</v>
      </c>
      <c r="C15" s="94" t="s">
        <v>431</v>
      </c>
      <c r="D15" s="15" t="s">
        <v>432</v>
      </c>
      <c r="E15" s="65">
        <v>3.25</v>
      </c>
      <c r="F15" s="65">
        <v>5</v>
      </c>
      <c r="G15" s="63">
        <f t="shared" si="0"/>
        <v>0</v>
      </c>
      <c r="H15" s="95" t="s">
        <v>433</v>
      </c>
    </row>
    <row r="16" spans="1:8" s="3" customFormat="1" ht="39.950000000000003" customHeight="1">
      <c r="A16" s="93" t="s">
        <v>156</v>
      </c>
      <c r="B16" s="94" t="s">
        <v>156</v>
      </c>
      <c r="C16" s="94" t="s">
        <v>156</v>
      </c>
      <c r="D16" s="15" t="s">
        <v>216</v>
      </c>
      <c r="E16" s="65">
        <v>1.95</v>
      </c>
      <c r="F16" s="65">
        <v>3</v>
      </c>
      <c r="G16" s="63">
        <f t="shared" si="0"/>
        <v>0</v>
      </c>
      <c r="H16" s="95" t="s">
        <v>156</v>
      </c>
    </row>
    <row r="17" spans="1:8" s="3" customFormat="1" ht="39.950000000000003" customHeight="1">
      <c r="A17" s="93" t="s">
        <v>156</v>
      </c>
      <c r="B17" s="94" t="s">
        <v>156</v>
      </c>
      <c r="C17" s="94" t="s">
        <v>156</v>
      </c>
      <c r="D17" s="15" t="s">
        <v>159</v>
      </c>
      <c r="E17" s="65">
        <v>0.97</v>
      </c>
      <c r="F17" s="65">
        <v>1.5</v>
      </c>
      <c r="G17" s="63">
        <f t="shared" si="0"/>
        <v>0</v>
      </c>
      <c r="H17" s="95" t="s">
        <v>156</v>
      </c>
    </row>
    <row r="18" spans="1:8" s="3" customFormat="1" ht="39.950000000000003" customHeight="1">
      <c r="A18" s="93" t="s">
        <v>156</v>
      </c>
      <c r="B18" s="94" t="s">
        <v>156</v>
      </c>
      <c r="C18" s="94" t="s">
        <v>156</v>
      </c>
      <c r="D18" s="15" t="s">
        <v>202</v>
      </c>
      <c r="E18" s="65">
        <v>0.33</v>
      </c>
      <c r="F18" s="65">
        <v>0.5</v>
      </c>
      <c r="G18" s="63">
        <f t="shared" si="0"/>
        <v>0</v>
      </c>
      <c r="H18" s="95" t="s">
        <v>156</v>
      </c>
    </row>
    <row r="19" spans="1:8" s="3" customFormat="1" ht="39.950000000000003" customHeight="1">
      <c r="A19" s="93" t="s">
        <v>156</v>
      </c>
      <c r="B19" s="94" t="s">
        <v>156</v>
      </c>
      <c r="C19" s="94" t="s">
        <v>156</v>
      </c>
      <c r="D19" s="15" t="s">
        <v>203</v>
      </c>
      <c r="E19" s="65">
        <v>0.33</v>
      </c>
      <c r="F19" s="65">
        <v>0.5</v>
      </c>
      <c r="G19" s="63">
        <f t="shared" si="0"/>
        <v>0</v>
      </c>
      <c r="H19" s="95" t="s">
        <v>156</v>
      </c>
    </row>
    <row r="20" spans="1:8" s="3" customFormat="1" ht="39.950000000000003" customHeight="1">
      <c r="A20" s="93" t="s">
        <v>156</v>
      </c>
      <c r="B20" s="94" t="s">
        <v>156</v>
      </c>
      <c r="C20" s="94" t="s">
        <v>156</v>
      </c>
      <c r="D20" s="15" t="s">
        <v>178</v>
      </c>
      <c r="E20" s="65">
        <v>0.26</v>
      </c>
      <c r="F20" s="65">
        <v>0.4</v>
      </c>
      <c r="G20" s="63">
        <f t="shared" si="0"/>
        <v>0</v>
      </c>
      <c r="H20" s="95" t="s">
        <v>156</v>
      </c>
    </row>
    <row r="21" spans="1:8" s="3" customFormat="1" ht="39.950000000000003" customHeight="1">
      <c r="A21" s="93" t="s">
        <v>156</v>
      </c>
      <c r="B21" s="94" t="s">
        <v>156</v>
      </c>
      <c r="C21" s="94" t="s">
        <v>156</v>
      </c>
      <c r="D21" s="15" t="s">
        <v>179</v>
      </c>
      <c r="E21" s="65">
        <v>7.0000000000000007E-2</v>
      </c>
      <c r="F21" s="65">
        <v>0.1</v>
      </c>
      <c r="G21" s="63">
        <f t="shared" si="0"/>
        <v>0</v>
      </c>
      <c r="H21" s="95" t="s">
        <v>156</v>
      </c>
    </row>
    <row r="22" spans="1:8" s="3" customFormat="1" ht="39.950000000000003" customHeight="1">
      <c r="A22" s="93" t="s">
        <v>156</v>
      </c>
      <c r="B22" s="94" t="s">
        <v>156</v>
      </c>
      <c r="C22" s="94" t="s">
        <v>118</v>
      </c>
      <c r="D22" s="15" t="s">
        <v>434</v>
      </c>
      <c r="E22" s="65">
        <v>29.25</v>
      </c>
      <c r="F22" s="65">
        <v>45</v>
      </c>
      <c r="G22" s="63">
        <f t="shared" si="0"/>
        <v>0</v>
      </c>
      <c r="H22" s="95" t="s">
        <v>435</v>
      </c>
    </row>
    <row r="23" spans="1:8" s="3" customFormat="1" ht="39.950000000000003" customHeight="1">
      <c r="A23" s="93" t="s">
        <v>156</v>
      </c>
      <c r="B23" s="94" t="s">
        <v>156</v>
      </c>
      <c r="C23" s="94" t="s">
        <v>156</v>
      </c>
      <c r="D23" s="15" t="s">
        <v>436</v>
      </c>
      <c r="E23" s="65">
        <v>6.5</v>
      </c>
      <c r="F23" s="65">
        <v>10</v>
      </c>
      <c r="G23" s="63">
        <f t="shared" si="0"/>
        <v>0</v>
      </c>
      <c r="H23" s="95" t="s">
        <v>156</v>
      </c>
    </row>
    <row r="24" spans="1:8" s="3" customFormat="1" ht="39.950000000000003" customHeight="1">
      <c r="A24" s="93" t="s">
        <v>156</v>
      </c>
      <c r="B24" s="94" t="s">
        <v>156</v>
      </c>
      <c r="C24" s="94" t="s">
        <v>156</v>
      </c>
      <c r="D24" s="15" t="s">
        <v>317</v>
      </c>
      <c r="E24" s="65">
        <v>3.25</v>
      </c>
      <c r="F24" s="65">
        <v>5</v>
      </c>
      <c r="G24" s="63">
        <f t="shared" si="0"/>
        <v>0</v>
      </c>
      <c r="H24" s="95" t="s">
        <v>156</v>
      </c>
    </row>
    <row r="25" spans="1:8" s="3" customFormat="1" ht="39.950000000000003" customHeight="1">
      <c r="A25" s="93" t="s">
        <v>156</v>
      </c>
      <c r="B25" s="94" t="s">
        <v>156</v>
      </c>
      <c r="C25" s="94" t="s">
        <v>156</v>
      </c>
      <c r="D25" s="15" t="s">
        <v>437</v>
      </c>
      <c r="E25" s="65">
        <v>1.95</v>
      </c>
      <c r="F25" s="65">
        <v>3</v>
      </c>
      <c r="G25" s="63">
        <f t="shared" si="0"/>
        <v>0</v>
      </c>
      <c r="H25" s="95" t="s">
        <v>156</v>
      </c>
    </row>
    <row r="26" spans="1:8" s="3" customFormat="1" ht="39.950000000000003" customHeight="1">
      <c r="A26" s="93" t="s">
        <v>156</v>
      </c>
      <c r="B26" s="94" t="s">
        <v>156</v>
      </c>
      <c r="C26" s="94" t="s">
        <v>17</v>
      </c>
      <c r="D26" s="15" t="s">
        <v>164</v>
      </c>
      <c r="E26" s="65">
        <v>32.5</v>
      </c>
      <c r="F26" s="65">
        <v>50</v>
      </c>
      <c r="G26" s="63">
        <f t="shared" si="0"/>
        <v>0</v>
      </c>
      <c r="H26" s="95" t="s">
        <v>438</v>
      </c>
    </row>
    <row r="27" spans="1:8" s="3" customFormat="1" ht="39.950000000000003" customHeight="1">
      <c r="A27" s="93" t="s">
        <v>156</v>
      </c>
      <c r="B27" s="94" t="s">
        <v>156</v>
      </c>
      <c r="C27" s="94" t="s">
        <v>156</v>
      </c>
      <c r="D27" s="15" t="s">
        <v>159</v>
      </c>
      <c r="E27" s="65">
        <v>0.65</v>
      </c>
      <c r="F27" s="65">
        <v>1</v>
      </c>
      <c r="G27" s="63">
        <f t="shared" si="0"/>
        <v>0</v>
      </c>
      <c r="H27" s="95" t="s">
        <v>156</v>
      </c>
    </row>
    <row r="28" spans="1:8" s="3" customFormat="1" ht="39.950000000000003" customHeight="1">
      <c r="A28" s="93" t="s">
        <v>156</v>
      </c>
      <c r="B28" s="94" t="s">
        <v>156</v>
      </c>
      <c r="C28" s="94" t="s">
        <v>156</v>
      </c>
      <c r="D28" s="15" t="s">
        <v>203</v>
      </c>
      <c r="E28" s="65">
        <v>0.33</v>
      </c>
      <c r="F28" s="65">
        <v>0.5</v>
      </c>
      <c r="G28" s="63">
        <f t="shared" si="0"/>
        <v>0</v>
      </c>
      <c r="H28" s="95" t="s">
        <v>156</v>
      </c>
    </row>
    <row r="29" spans="1:8" s="3" customFormat="1" ht="39.950000000000003" customHeight="1">
      <c r="A29" s="93" t="s">
        <v>156</v>
      </c>
      <c r="B29" s="94" t="s">
        <v>156</v>
      </c>
      <c r="C29" s="94" t="s">
        <v>156</v>
      </c>
      <c r="D29" s="15" t="s">
        <v>212</v>
      </c>
      <c r="E29" s="65">
        <v>0.33</v>
      </c>
      <c r="F29" s="65">
        <v>0.5</v>
      </c>
      <c r="G29" s="63">
        <f t="shared" si="0"/>
        <v>0</v>
      </c>
      <c r="H29" s="95" t="s">
        <v>156</v>
      </c>
    </row>
    <row r="30" spans="1:8" s="3" customFormat="1" ht="39.950000000000003" customHeight="1">
      <c r="A30" s="93" t="s">
        <v>156</v>
      </c>
      <c r="B30" s="94" t="s">
        <v>156</v>
      </c>
      <c r="C30" s="94" t="s">
        <v>156</v>
      </c>
      <c r="D30" s="15" t="s">
        <v>178</v>
      </c>
      <c r="E30" s="65">
        <v>7.0000000000000007E-2</v>
      </c>
      <c r="F30" s="65">
        <v>0.1</v>
      </c>
      <c r="G30" s="63">
        <f t="shared" si="0"/>
        <v>0</v>
      </c>
      <c r="H30" s="95" t="s">
        <v>156</v>
      </c>
    </row>
    <row r="31" spans="1:8" s="3" customFormat="1" ht="39.950000000000003" customHeight="1">
      <c r="A31" s="93" t="s">
        <v>156</v>
      </c>
      <c r="B31" s="94" t="s">
        <v>156</v>
      </c>
      <c r="C31" s="52" t="s">
        <v>180</v>
      </c>
      <c r="D31" s="15" t="s">
        <v>181</v>
      </c>
      <c r="E31" s="65">
        <v>13</v>
      </c>
      <c r="F31" s="65">
        <v>20</v>
      </c>
      <c r="G31" s="63">
        <f t="shared" si="0"/>
        <v>0</v>
      </c>
      <c r="H31" s="51" t="s">
        <v>182</v>
      </c>
    </row>
    <row r="32" spans="1:8" s="3" customFormat="1" ht="39.950000000000003" customHeight="1">
      <c r="A32" s="93" t="s">
        <v>156</v>
      </c>
      <c r="B32" s="94" t="s">
        <v>183</v>
      </c>
      <c r="C32" s="52" t="s">
        <v>253</v>
      </c>
      <c r="D32" s="15" t="s">
        <v>254</v>
      </c>
      <c r="E32" s="65">
        <v>32.5</v>
      </c>
      <c r="F32" s="65">
        <v>50</v>
      </c>
      <c r="G32" s="63">
        <f t="shared" si="0"/>
        <v>0</v>
      </c>
      <c r="H32" s="51" t="s">
        <v>182</v>
      </c>
    </row>
    <row r="33" spans="1:8" s="3" customFormat="1" ht="39.950000000000003" customHeight="1">
      <c r="A33" s="93" t="s">
        <v>156</v>
      </c>
      <c r="B33" s="94" t="s">
        <v>156</v>
      </c>
      <c r="C33" s="52" t="s">
        <v>220</v>
      </c>
      <c r="D33" s="15" t="s">
        <v>185</v>
      </c>
      <c r="E33" s="65">
        <v>97.5</v>
      </c>
      <c r="F33" s="65">
        <v>150</v>
      </c>
      <c r="G33" s="63">
        <f t="shared" si="0"/>
        <v>0</v>
      </c>
      <c r="H33" s="51" t="s">
        <v>182</v>
      </c>
    </row>
    <row r="34" spans="1:8" ht="39.950000000000003" customHeight="1">
      <c r="A34" s="12"/>
      <c r="B34" s="12"/>
      <c r="C34" s="12"/>
      <c r="D34" s="12"/>
      <c r="E34" s="13"/>
      <c r="F34" s="13"/>
      <c r="G34" s="14"/>
      <c r="H34" s="12"/>
    </row>
    <row r="35" spans="1:8" ht="18">
      <c r="A35" s="12"/>
      <c r="B35" s="12"/>
      <c r="C35" s="12"/>
      <c r="D35" s="12"/>
      <c r="E35" s="13"/>
      <c r="F35" s="13"/>
      <c r="G35" s="14"/>
      <c r="H35" s="12"/>
    </row>
    <row r="36" spans="1:8" ht="18">
      <c r="A36" s="12"/>
      <c r="B36" s="12"/>
      <c r="C36" s="12"/>
      <c r="D36" s="12"/>
      <c r="E36" s="13"/>
      <c r="F36" s="13"/>
      <c r="G36" s="14"/>
      <c r="H36" s="12"/>
    </row>
    <row r="37" spans="1:8" ht="18">
      <c r="A37" s="12"/>
      <c r="B37" s="12"/>
      <c r="C37" s="12"/>
      <c r="D37" s="12"/>
      <c r="E37" s="13"/>
      <c r="F37" s="13"/>
      <c r="G37" s="14"/>
      <c r="H37" s="12"/>
    </row>
    <row r="38" spans="1:8" ht="18">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sheetData>
  <sheetProtection formatRows="0" insertRows="0" deleteRows="0"/>
  <mergeCells count="28">
    <mergeCell ref="A1:H1"/>
    <mergeCell ref="A2:C2"/>
    <mergeCell ref="D2:G2"/>
    <mergeCell ref="H2:H4"/>
    <mergeCell ref="A3:B3"/>
    <mergeCell ref="D3:G4"/>
    <mergeCell ref="A4:B4"/>
    <mergeCell ref="H6:H7"/>
    <mergeCell ref="A8:A33"/>
    <mergeCell ref="B8:B11"/>
    <mergeCell ref="C8:C11"/>
    <mergeCell ref="H8:H11"/>
    <mergeCell ref="B12:B31"/>
    <mergeCell ref="C13:C14"/>
    <mergeCell ref="H13:H14"/>
    <mergeCell ref="C15:C21"/>
    <mergeCell ref="H15:H21"/>
    <mergeCell ref="A6:A7"/>
    <mergeCell ref="B6:B7"/>
    <mergeCell ref="C6:C7"/>
    <mergeCell ref="D6:D7"/>
    <mergeCell ref="E6:F6"/>
    <mergeCell ref="G6:G7"/>
    <mergeCell ref="C22:C25"/>
    <mergeCell ref="H22:H25"/>
    <mergeCell ref="C26:C30"/>
    <mergeCell ref="H26:H30"/>
    <mergeCell ref="B32:B3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showGridLines="0" view="pageBreakPreview" topLeftCell="A22" zoomScale="70" zoomScaleNormal="70" zoomScaleSheetLayoutView="70" workbookViewId="0">
      <selection activeCell="H29" sqref="H29:H32"/>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5" t="s">
        <v>149</v>
      </c>
      <c r="B1" s="105"/>
      <c r="C1" s="105"/>
      <c r="D1" s="105"/>
      <c r="E1" s="105"/>
      <c r="F1" s="105"/>
      <c r="G1" s="105"/>
      <c r="H1" s="105"/>
    </row>
    <row r="2" spans="1:8" s="2" customFormat="1" ht="39.950000000000003" customHeight="1">
      <c r="A2" s="106" t="s">
        <v>6</v>
      </c>
      <c r="B2" s="107"/>
      <c r="C2" s="108"/>
      <c r="D2" s="109" t="s">
        <v>8</v>
      </c>
      <c r="E2" s="109"/>
      <c r="F2" s="109"/>
      <c r="G2" s="109"/>
      <c r="H2" s="110"/>
    </row>
    <row r="3" spans="1:8" s="2" customFormat="1" ht="39.950000000000003" customHeight="1">
      <c r="A3" s="111" t="s">
        <v>0</v>
      </c>
      <c r="B3" s="112"/>
      <c r="C3" s="8"/>
      <c r="D3" s="113" t="s">
        <v>11</v>
      </c>
      <c r="E3" s="114"/>
      <c r="F3" s="114"/>
      <c r="G3" s="114"/>
      <c r="H3" s="110"/>
    </row>
    <row r="4" spans="1:8" s="2" customFormat="1" ht="39.950000000000003" customHeight="1" thickBot="1">
      <c r="A4" s="115" t="s">
        <v>1</v>
      </c>
      <c r="B4" s="116"/>
      <c r="C4" s="9"/>
      <c r="D4" s="113"/>
      <c r="E4" s="114"/>
      <c r="F4" s="114"/>
      <c r="G4" s="114"/>
      <c r="H4" s="110"/>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10</v>
      </c>
      <c r="F6" s="102"/>
      <c r="G6" s="103" t="s">
        <v>7</v>
      </c>
      <c r="H6" s="102" t="s">
        <v>9</v>
      </c>
    </row>
    <row r="7" spans="1:8" s="2" customFormat="1" ht="39.950000000000003" customHeight="1">
      <c r="A7" s="102"/>
      <c r="B7" s="102"/>
      <c r="C7" s="102"/>
      <c r="D7" s="102"/>
      <c r="E7" s="64" t="s">
        <v>0</v>
      </c>
      <c r="F7" s="64" t="s">
        <v>1</v>
      </c>
      <c r="G7" s="104"/>
      <c r="H7" s="102"/>
    </row>
    <row r="8" spans="1:8" s="3" customFormat="1" ht="39.950000000000003" customHeight="1">
      <c r="A8" s="93" t="s">
        <v>439</v>
      </c>
      <c r="B8" s="94" t="s">
        <v>152</v>
      </c>
      <c r="C8" s="94" t="s">
        <v>109</v>
      </c>
      <c r="D8" s="15" t="s">
        <v>440</v>
      </c>
      <c r="E8" s="65">
        <v>6.5</v>
      </c>
      <c r="F8" s="65">
        <v>10</v>
      </c>
      <c r="G8" s="63">
        <f t="shared" ref="G8:G35" si="0">($C$3*E8)+($C$4*F8)</f>
        <v>0</v>
      </c>
      <c r="H8" s="95" t="s">
        <v>441</v>
      </c>
    </row>
    <row r="9" spans="1:8" s="3" customFormat="1" ht="39.950000000000003" customHeight="1">
      <c r="A9" s="93" t="s">
        <v>156</v>
      </c>
      <c r="B9" s="94" t="s">
        <v>156</v>
      </c>
      <c r="C9" s="94" t="s">
        <v>156</v>
      </c>
      <c r="D9" s="15" t="s">
        <v>154</v>
      </c>
      <c r="E9" s="65">
        <v>6.5</v>
      </c>
      <c r="F9" s="65">
        <v>10</v>
      </c>
      <c r="G9" s="63">
        <f t="shared" si="0"/>
        <v>0</v>
      </c>
      <c r="H9" s="95" t="s">
        <v>156</v>
      </c>
    </row>
    <row r="10" spans="1:8" s="3" customFormat="1" ht="39.950000000000003" customHeight="1">
      <c r="A10" s="93" t="s">
        <v>156</v>
      </c>
      <c r="B10" s="94" t="s">
        <v>156</v>
      </c>
      <c r="C10" s="94" t="s">
        <v>156</v>
      </c>
      <c r="D10" s="15" t="s">
        <v>192</v>
      </c>
      <c r="E10" s="65">
        <v>7.0000000000000007E-2</v>
      </c>
      <c r="F10" s="65">
        <v>0.1</v>
      </c>
      <c r="G10" s="63">
        <f t="shared" si="0"/>
        <v>0</v>
      </c>
      <c r="H10" s="95" t="s">
        <v>156</v>
      </c>
    </row>
    <row r="11" spans="1:8" s="3" customFormat="1" ht="39.950000000000003" customHeight="1">
      <c r="A11" s="93" t="s">
        <v>156</v>
      </c>
      <c r="B11" s="94" t="s">
        <v>160</v>
      </c>
      <c r="C11" s="94" t="s">
        <v>442</v>
      </c>
      <c r="D11" s="15" t="s">
        <v>154</v>
      </c>
      <c r="E11" s="65">
        <v>32.5</v>
      </c>
      <c r="F11" s="65">
        <v>50</v>
      </c>
      <c r="G11" s="63">
        <f t="shared" si="0"/>
        <v>0</v>
      </c>
      <c r="H11" s="95" t="s">
        <v>443</v>
      </c>
    </row>
    <row r="12" spans="1:8" s="3" customFormat="1" ht="39.950000000000003" customHeight="1">
      <c r="A12" s="93" t="s">
        <v>156</v>
      </c>
      <c r="B12" s="94" t="s">
        <v>156</v>
      </c>
      <c r="C12" s="94" t="s">
        <v>156</v>
      </c>
      <c r="D12" s="15" t="s">
        <v>444</v>
      </c>
      <c r="E12" s="65">
        <v>6.5</v>
      </c>
      <c r="F12" s="65">
        <v>10</v>
      </c>
      <c r="G12" s="63">
        <f t="shared" si="0"/>
        <v>0</v>
      </c>
      <c r="H12" s="95" t="s">
        <v>156</v>
      </c>
    </row>
    <row r="13" spans="1:8" s="3" customFormat="1" ht="39.950000000000003" customHeight="1">
      <c r="A13" s="93" t="s">
        <v>156</v>
      </c>
      <c r="B13" s="94" t="s">
        <v>156</v>
      </c>
      <c r="C13" s="94" t="s">
        <v>156</v>
      </c>
      <c r="D13" s="15" t="s">
        <v>445</v>
      </c>
      <c r="E13" s="65">
        <v>6.5</v>
      </c>
      <c r="F13" s="65">
        <v>10</v>
      </c>
      <c r="G13" s="63">
        <f t="shared" si="0"/>
        <v>0</v>
      </c>
      <c r="H13" s="95" t="s">
        <v>156</v>
      </c>
    </row>
    <row r="14" spans="1:8" s="3" customFormat="1" ht="39.950000000000003" customHeight="1">
      <c r="A14" s="93" t="s">
        <v>156</v>
      </c>
      <c r="B14" s="94" t="s">
        <v>156</v>
      </c>
      <c r="C14" s="94" t="s">
        <v>156</v>
      </c>
      <c r="D14" s="15" t="s">
        <v>165</v>
      </c>
      <c r="E14" s="65">
        <v>3.25</v>
      </c>
      <c r="F14" s="65">
        <v>5</v>
      </c>
      <c r="G14" s="63">
        <f t="shared" si="0"/>
        <v>0</v>
      </c>
      <c r="H14" s="95" t="s">
        <v>156</v>
      </c>
    </row>
    <row r="15" spans="1:8" s="3" customFormat="1" ht="39.950000000000003" customHeight="1">
      <c r="A15" s="93" t="s">
        <v>156</v>
      </c>
      <c r="B15" s="94" t="s">
        <v>156</v>
      </c>
      <c r="C15" s="94" t="s">
        <v>156</v>
      </c>
      <c r="D15" s="15" t="s">
        <v>242</v>
      </c>
      <c r="E15" s="65">
        <v>3.25</v>
      </c>
      <c r="F15" s="65">
        <v>5</v>
      </c>
      <c r="G15" s="63">
        <f t="shared" si="0"/>
        <v>0</v>
      </c>
      <c r="H15" s="95" t="s">
        <v>156</v>
      </c>
    </row>
    <row r="16" spans="1:8" s="3" customFormat="1" ht="39.950000000000003" customHeight="1">
      <c r="A16" s="93" t="s">
        <v>156</v>
      </c>
      <c r="B16" s="94" t="s">
        <v>156</v>
      </c>
      <c r="C16" s="94" t="s">
        <v>156</v>
      </c>
      <c r="D16" s="15" t="s">
        <v>408</v>
      </c>
      <c r="E16" s="65">
        <v>3.25</v>
      </c>
      <c r="F16" s="65">
        <v>5</v>
      </c>
      <c r="G16" s="63">
        <f t="shared" si="0"/>
        <v>0</v>
      </c>
      <c r="H16" s="95" t="s">
        <v>156</v>
      </c>
    </row>
    <row r="17" spans="1:8" s="3" customFormat="1" ht="39.950000000000003" customHeight="1">
      <c r="A17" s="93" t="s">
        <v>156</v>
      </c>
      <c r="B17" s="94" t="s">
        <v>156</v>
      </c>
      <c r="C17" s="94" t="s">
        <v>156</v>
      </c>
      <c r="D17" s="15" t="s">
        <v>209</v>
      </c>
      <c r="E17" s="65">
        <v>3.25</v>
      </c>
      <c r="F17" s="65">
        <v>5</v>
      </c>
      <c r="G17" s="63">
        <f t="shared" si="0"/>
        <v>0</v>
      </c>
      <c r="H17" s="95" t="s">
        <v>156</v>
      </c>
    </row>
    <row r="18" spans="1:8" s="3" customFormat="1" ht="39.950000000000003" customHeight="1">
      <c r="A18" s="93" t="s">
        <v>156</v>
      </c>
      <c r="B18" s="94" t="s">
        <v>156</v>
      </c>
      <c r="C18" s="94" t="s">
        <v>156</v>
      </c>
      <c r="D18" s="15" t="s">
        <v>575</v>
      </c>
      <c r="E18" s="65">
        <v>1.3</v>
      </c>
      <c r="F18" s="65">
        <v>2</v>
      </c>
      <c r="G18" s="63">
        <f t="shared" si="0"/>
        <v>0</v>
      </c>
      <c r="H18" s="95" t="s">
        <v>156</v>
      </c>
    </row>
    <row r="19" spans="1:8" s="3" customFormat="1" ht="39.950000000000003" customHeight="1">
      <c r="A19" s="93" t="s">
        <v>156</v>
      </c>
      <c r="B19" s="94" t="s">
        <v>156</v>
      </c>
      <c r="C19" s="94" t="s">
        <v>156</v>
      </c>
      <c r="D19" s="15" t="s">
        <v>167</v>
      </c>
      <c r="E19" s="65">
        <v>0.65</v>
      </c>
      <c r="F19" s="65">
        <v>1</v>
      </c>
      <c r="G19" s="63">
        <f t="shared" si="0"/>
        <v>0</v>
      </c>
      <c r="H19" s="95" t="s">
        <v>156</v>
      </c>
    </row>
    <row r="20" spans="1:8" s="3" customFormat="1" ht="39.950000000000003" customHeight="1">
      <c r="A20" s="93" t="s">
        <v>156</v>
      </c>
      <c r="B20" s="94" t="s">
        <v>156</v>
      </c>
      <c r="C20" s="94" t="s">
        <v>156</v>
      </c>
      <c r="D20" s="15" t="s">
        <v>159</v>
      </c>
      <c r="E20" s="65">
        <v>0.65</v>
      </c>
      <c r="F20" s="65">
        <v>1</v>
      </c>
      <c r="G20" s="63">
        <f t="shared" si="0"/>
        <v>0</v>
      </c>
      <c r="H20" s="95" t="s">
        <v>156</v>
      </c>
    </row>
    <row r="21" spans="1:8" s="3" customFormat="1" ht="39.950000000000003" customHeight="1">
      <c r="A21" s="93" t="s">
        <v>156</v>
      </c>
      <c r="B21" s="94" t="s">
        <v>156</v>
      </c>
      <c r="C21" s="94" t="s">
        <v>156</v>
      </c>
      <c r="D21" s="15" t="s">
        <v>212</v>
      </c>
      <c r="E21" s="65">
        <v>0.65</v>
      </c>
      <c r="F21" s="65">
        <v>1</v>
      </c>
      <c r="G21" s="63">
        <f t="shared" si="0"/>
        <v>0</v>
      </c>
      <c r="H21" s="95" t="s">
        <v>156</v>
      </c>
    </row>
    <row r="22" spans="1:8" s="3" customFormat="1" ht="39.950000000000003" customHeight="1">
      <c r="A22" s="93" t="s">
        <v>156</v>
      </c>
      <c r="B22" s="94" t="s">
        <v>156</v>
      </c>
      <c r="C22" s="94" t="s">
        <v>446</v>
      </c>
      <c r="D22" s="15" t="s">
        <v>288</v>
      </c>
      <c r="E22" s="65">
        <v>9.75</v>
      </c>
      <c r="F22" s="65">
        <v>15</v>
      </c>
      <c r="G22" s="63">
        <f t="shared" si="0"/>
        <v>0</v>
      </c>
      <c r="H22" s="95" t="s">
        <v>577</v>
      </c>
    </row>
    <row r="23" spans="1:8" s="3" customFormat="1" ht="39.950000000000003" customHeight="1">
      <c r="A23" s="93" t="s">
        <v>156</v>
      </c>
      <c r="B23" s="94" t="s">
        <v>156</v>
      </c>
      <c r="C23" s="94" t="s">
        <v>156</v>
      </c>
      <c r="D23" s="15" t="s">
        <v>266</v>
      </c>
      <c r="E23" s="65">
        <v>9.75</v>
      </c>
      <c r="F23" s="65">
        <v>15</v>
      </c>
      <c r="G23" s="63">
        <f t="shared" si="0"/>
        <v>0</v>
      </c>
      <c r="H23" s="95" t="s">
        <v>156</v>
      </c>
    </row>
    <row r="24" spans="1:8" s="3" customFormat="1" ht="39.950000000000003" customHeight="1">
      <c r="A24" s="93" t="s">
        <v>156</v>
      </c>
      <c r="B24" s="94" t="s">
        <v>156</v>
      </c>
      <c r="C24" s="94" t="s">
        <v>156</v>
      </c>
      <c r="D24" s="15" t="s">
        <v>202</v>
      </c>
      <c r="E24" s="65">
        <v>1.3</v>
      </c>
      <c r="F24" s="65">
        <v>2</v>
      </c>
      <c r="G24" s="63">
        <f t="shared" si="0"/>
        <v>0</v>
      </c>
      <c r="H24" s="95" t="s">
        <v>156</v>
      </c>
    </row>
    <row r="25" spans="1:8" s="3" customFormat="1" ht="39.950000000000003" customHeight="1">
      <c r="A25" s="93" t="s">
        <v>156</v>
      </c>
      <c r="B25" s="94" t="s">
        <v>156</v>
      </c>
      <c r="C25" s="94" t="s">
        <v>156</v>
      </c>
      <c r="D25" s="15" t="s">
        <v>211</v>
      </c>
      <c r="E25" s="65">
        <v>0.65</v>
      </c>
      <c r="F25" s="65">
        <v>1</v>
      </c>
      <c r="G25" s="63">
        <f t="shared" si="0"/>
        <v>0</v>
      </c>
      <c r="H25" s="95" t="s">
        <v>156</v>
      </c>
    </row>
    <row r="26" spans="1:8" s="3" customFormat="1" ht="39.950000000000003" customHeight="1">
      <c r="A26" s="93" t="s">
        <v>156</v>
      </c>
      <c r="B26" s="94" t="s">
        <v>156</v>
      </c>
      <c r="C26" s="94" t="s">
        <v>156</v>
      </c>
      <c r="D26" s="15" t="s">
        <v>447</v>
      </c>
      <c r="E26" s="65">
        <v>0.65</v>
      </c>
      <c r="F26" s="65">
        <v>1</v>
      </c>
      <c r="G26" s="63">
        <f t="shared" si="0"/>
        <v>0</v>
      </c>
      <c r="H26" s="95" t="s">
        <v>156</v>
      </c>
    </row>
    <row r="27" spans="1:8" s="3" customFormat="1" ht="39.950000000000003" customHeight="1">
      <c r="A27" s="93" t="s">
        <v>156</v>
      </c>
      <c r="B27" s="94" t="s">
        <v>156</v>
      </c>
      <c r="C27" s="94" t="s">
        <v>156</v>
      </c>
      <c r="D27" s="15" t="s">
        <v>212</v>
      </c>
      <c r="E27" s="65">
        <v>0.13</v>
      </c>
      <c r="F27" s="65">
        <v>0.2</v>
      </c>
      <c r="G27" s="63">
        <f t="shared" si="0"/>
        <v>0</v>
      </c>
      <c r="H27" s="95" t="s">
        <v>156</v>
      </c>
    </row>
    <row r="28" spans="1:8" s="3" customFormat="1" ht="39.950000000000003" customHeight="1">
      <c r="A28" s="93" t="s">
        <v>156</v>
      </c>
      <c r="B28" s="94" t="s">
        <v>156</v>
      </c>
      <c r="C28" s="94" t="s">
        <v>156</v>
      </c>
      <c r="D28" s="15" t="s">
        <v>178</v>
      </c>
      <c r="E28" s="65">
        <v>7.0000000000000007E-2</v>
      </c>
      <c r="F28" s="65">
        <v>0.1</v>
      </c>
      <c r="G28" s="63">
        <f t="shared" si="0"/>
        <v>0</v>
      </c>
      <c r="H28" s="95" t="s">
        <v>156</v>
      </c>
    </row>
    <row r="29" spans="1:8" s="3" customFormat="1" ht="39.950000000000003" customHeight="1">
      <c r="A29" s="93" t="s">
        <v>156</v>
      </c>
      <c r="B29" s="94" t="s">
        <v>156</v>
      </c>
      <c r="C29" s="94" t="s">
        <v>448</v>
      </c>
      <c r="D29" s="15" t="s">
        <v>449</v>
      </c>
      <c r="E29" s="65">
        <v>32.5</v>
      </c>
      <c r="F29" s="65">
        <v>50</v>
      </c>
      <c r="G29" s="63">
        <f t="shared" si="0"/>
        <v>0</v>
      </c>
      <c r="H29" s="95" t="s">
        <v>450</v>
      </c>
    </row>
    <row r="30" spans="1:8" s="3" customFormat="1" ht="39.950000000000003" customHeight="1">
      <c r="A30" s="93" t="s">
        <v>156</v>
      </c>
      <c r="B30" s="94" t="s">
        <v>156</v>
      </c>
      <c r="C30" s="94" t="s">
        <v>156</v>
      </c>
      <c r="D30" s="15" t="s">
        <v>157</v>
      </c>
      <c r="E30" s="65">
        <v>1.95</v>
      </c>
      <c r="F30" s="65">
        <v>3</v>
      </c>
      <c r="G30" s="63">
        <f t="shared" si="0"/>
        <v>0</v>
      </c>
      <c r="H30" s="95" t="s">
        <v>156</v>
      </c>
    </row>
    <row r="31" spans="1:8" s="3" customFormat="1" ht="39.950000000000003" customHeight="1">
      <c r="A31" s="93" t="s">
        <v>156</v>
      </c>
      <c r="B31" s="94" t="s">
        <v>156</v>
      </c>
      <c r="C31" s="94" t="s">
        <v>156</v>
      </c>
      <c r="D31" s="15" t="s">
        <v>167</v>
      </c>
      <c r="E31" s="65">
        <v>1.3</v>
      </c>
      <c r="F31" s="65">
        <v>2</v>
      </c>
      <c r="G31" s="63">
        <f t="shared" si="0"/>
        <v>0</v>
      </c>
      <c r="H31" s="95" t="s">
        <v>156</v>
      </c>
    </row>
    <row r="32" spans="1:8" s="3" customFormat="1" ht="39.950000000000003" customHeight="1">
      <c r="A32" s="93" t="s">
        <v>156</v>
      </c>
      <c r="B32" s="94" t="s">
        <v>156</v>
      </c>
      <c r="C32" s="94" t="s">
        <v>156</v>
      </c>
      <c r="D32" s="15" t="s">
        <v>203</v>
      </c>
      <c r="E32" s="65">
        <v>0.65</v>
      </c>
      <c r="F32" s="65">
        <v>1</v>
      </c>
      <c r="G32" s="63">
        <f t="shared" si="0"/>
        <v>0</v>
      </c>
      <c r="H32" s="95" t="s">
        <v>156</v>
      </c>
    </row>
    <row r="33" spans="1:8" s="3" customFormat="1" ht="39.950000000000003" customHeight="1">
      <c r="A33" s="93" t="s">
        <v>156</v>
      </c>
      <c r="B33" s="94" t="s">
        <v>156</v>
      </c>
      <c r="C33" s="52" t="s">
        <v>180</v>
      </c>
      <c r="D33" s="15" t="s">
        <v>181</v>
      </c>
      <c r="E33" s="65">
        <v>13</v>
      </c>
      <c r="F33" s="65">
        <v>20</v>
      </c>
      <c r="G33" s="63">
        <f t="shared" si="0"/>
        <v>0</v>
      </c>
      <c r="H33" s="51" t="s">
        <v>182</v>
      </c>
    </row>
    <row r="34" spans="1:8" s="3" customFormat="1" ht="39.950000000000003" customHeight="1">
      <c r="A34" s="93" t="s">
        <v>156</v>
      </c>
      <c r="B34" s="94" t="s">
        <v>183</v>
      </c>
      <c r="C34" s="94" t="s">
        <v>451</v>
      </c>
      <c r="D34" s="15" t="s">
        <v>185</v>
      </c>
      <c r="E34" s="65">
        <v>65</v>
      </c>
      <c r="F34" s="65">
        <v>100</v>
      </c>
      <c r="G34" s="63">
        <f t="shared" si="0"/>
        <v>0</v>
      </c>
      <c r="H34" s="95" t="s">
        <v>452</v>
      </c>
    </row>
    <row r="35" spans="1:8" s="3" customFormat="1" ht="39.950000000000003" customHeight="1">
      <c r="A35" s="93" t="s">
        <v>156</v>
      </c>
      <c r="B35" s="94" t="s">
        <v>156</v>
      </c>
      <c r="C35" s="94" t="s">
        <v>156</v>
      </c>
      <c r="D35" s="15" t="s">
        <v>453</v>
      </c>
      <c r="E35" s="65">
        <v>26</v>
      </c>
      <c r="F35" s="65">
        <v>40</v>
      </c>
      <c r="G35" s="63">
        <f t="shared" si="0"/>
        <v>0</v>
      </c>
      <c r="H35" s="95" t="s">
        <v>156</v>
      </c>
    </row>
    <row r="36" spans="1:8" ht="39.950000000000003" customHeight="1">
      <c r="A36" s="12"/>
      <c r="B36" s="12"/>
      <c r="C36" s="12"/>
      <c r="D36" s="12"/>
      <c r="E36" s="13"/>
      <c r="F36" s="13"/>
      <c r="G36" s="14"/>
      <c r="H36" s="12"/>
    </row>
    <row r="37" spans="1:8" ht="18">
      <c r="A37" s="12"/>
      <c r="B37" s="12"/>
      <c r="C37" s="12"/>
      <c r="D37" s="12"/>
      <c r="E37" s="13"/>
      <c r="F37" s="13"/>
      <c r="G37" s="14"/>
      <c r="H37" s="12"/>
    </row>
    <row r="38" spans="1:8" ht="18">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sheetData>
  <sheetProtection formatRows="0" insertRows="0" deleteRows="0"/>
  <mergeCells count="28">
    <mergeCell ref="A1:H1"/>
    <mergeCell ref="A2:C2"/>
    <mergeCell ref="D2:G2"/>
    <mergeCell ref="H2:H4"/>
    <mergeCell ref="A3:B3"/>
    <mergeCell ref="D3:G4"/>
    <mergeCell ref="A4:B4"/>
    <mergeCell ref="H6:H7"/>
    <mergeCell ref="A8:A35"/>
    <mergeCell ref="B8:B10"/>
    <mergeCell ref="C8:C10"/>
    <mergeCell ref="H8:H10"/>
    <mergeCell ref="B11:B33"/>
    <mergeCell ref="C11:C21"/>
    <mergeCell ref="H11:H21"/>
    <mergeCell ref="C22:C28"/>
    <mergeCell ref="H22:H28"/>
    <mergeCell ref="A6:A7"/>
    <mergeCell ref="B6:B7"/>
    <mergeCell ref="C6:C7"/>
    <mergeCell ref="D6:D7"/>
    <mergeCell ref="E6:F6"/>
    <mergeCell ref="G6:G7"/>
    <mergeCell ref="C29:C32"/>
    <mergeCell ref="H29:H32"/>
    <mergeCell ref="B34:B35"/>
    <mergeCell ref="C34:C35"/>
    <mergeCell ref="H34:H35"/>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showGridLines="0" view="pageBreakPreview" zoomScale="70" zoomScaleNormal="70" zoomScaleSheetLayoutView="70" workbookViewId="0">
      <selection activeCell="N25" sqref="N25:O25"/>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5" t="s">
        <v>149</v>
      </c>
      <c r="B1" s="105"/>
      <c r="C1" s="105"/>
      <c r="D1" s="105"/>
      <c r="E1" s="105"/>
      <c r="F1" s="105"/>
      <c r="G1" s="105"/>
      <c r="H1" s="105"/>
    </row>
    <row r="2" spans="1:8" s="2" customFormat="1" ht="39.950000000000003" customHeight="1">
      <c r="A2" s="106" t="s">
        <v>6</v>
      </c>
      <c r="B2" s="107"/>
      <c r="C2" s="108"/>
      <c r="D2" s="109" t="s">
        <v>8</v>
      </c>
      <c r="E2" s="109"/>
      <c r="F2" s="109"/>
      <c r="G2" s="109"/>
      <c r="H2" s="110"/>
    </row>
    <row r="3" spans="1:8" s="2" customFormat="1" ht="39.950000000000003" customHeight="1">
      <c r="A3" s="111" t="s">
        <v>0</v>
      </c>
      <c r="B3" s="112"/>
      <c r="C3" s="8"/>
      <c r="D3" s="113" t="s">
        <v>11</v>
      </c>
      <c r="E3" s="114"/>
      <c r="F3" s="114"/>
      <c r="G3" s="114"/>
      <c r="H3" s="110"/>
    </row>
    <row r="4" spans="1:8" s="2" customFormat="1" ht="39.950000000000003" customHeight="1" thickBot="1">
      <c r="A4" s="115" t="s">
        <v>1</v>
      </c>
      <c r="B4" s="116"/>
      <c r="C4" s="9"/>
      <c r="D4" s="113"/>
      <c r="E4" s="114"/>
      <c r="F4" s="114"/>
      <c r="G4" s="114"/>
      <c r="H4" s="110"/>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10</v>
      </c>
      <c r="F6" s="102"/>
      <c r="G6" s="103" t="s">
        <v>7</v>
      </c>
      <c r="H6" s="102" t="s">
        <v>9</v>
      </c>
    </row>
    <row r="7" spans="1:8" s="2" customFormat="1" ht="39.950000000000003" customHeight="1">
      <c r="A7" s="102"/>
      <c r="B7" s="102"/>
      <c r="C7" s="102"/>
      <c r="D7" s="102"/>
      <c r="E7" s="64" t="s">
        <v>0</v>
      </c>
      <c r="F7" s="64" t="s">
        <v>1</v>
      </c>
      <c r="G7" s="104"/>
      <c r="H7" s="102"/>
    </row>
    <row r="8" spans="1:8" s="3" customFormat="1" ht="39.950000000000003" customHeight="1">
      <c r="A8" s="93" t="s">
        <v>454</v>
      </c>
      <c r="B8" s="94" t="s">
        <v>152</v>
      </c>
      <c r="C8" s="94" t="s">
        <v>455</v>
      </c>
      <c r="D8" s="15" t="s">
        <v>185</v>
      </c>
      <c r="E8" s="65">
        <v>19.5</v>
      </c>
      <c r="F8" s="65">
        <v>30</v>
      </c>
      <c r="G8" s="63">
        <f t="shared" ref="G8:G44" si="0">($C$3*E8)+($C$4*F8)</f>
        <v>0</v>
      </c>
      <c r="H8" s="95" t="s">
        <v>456</v>
      </c>
    </row>
    <row r="9" spans="1:8" s="3" customFormat="1" ht="39.950000000000003" customHeight="1">
      <c r="A9" s="93" t="s">
        <v>156</v>
      </c>
      <c r="B9" s="94" t="s">
        <v>156</v>
      </c>
      <c r="C9" s="94" t="s">
        <v>156</v>
      </c>
      <c r="D9" s="15" t="s">
        <v>457</v>
      </c>
      <c r="E9" s="65">
        <v>16.25</v>
      </c>
      <c r="F9" s="65">
        <v>25</v>
      </c>
      <c r="G9" s="63">
        <f t="shared" si="0"/>
        <v>0</v>
      </c>
      <c r="H9" s="95" t="s">
        <v>156</v>
      </c>
    </row>
    <row r="10" spans="1:8" s="3" customFormat="1" ht="39.950000000000003" customHeight="1">
      <c r="A10" s="93" t="s">
        <v>156</v>
      </c>
      <c r="B10" s="94" t="s">
        <v>156</v>
      </c>
      <c r="C10" s="94" t="s">
        <v>156</v>
      </c>
      <c r="D10" s="15" t="s">
        <v>178</v>
      </c>
      <c r="E10" s="65">
        <v>0.13</v>
      </c>
      <c r="F10" s="65">
        <v>0.2</v>
      </c>
      <c r="G10" s="63">
        <f t="shared" si="0"/>
        <v>0</v>
      </c>
      <c r="H10" s="95" t="s">
        <v>156</v>
      </c>
    </row>
    <row r="11" spans="1:8" s="3" customFormat="1" ht="39.950000000000003" customHeight="1">
      <c r="A11" s="93" t="s">
        <v>156</v>
      </c>
      <c r="B11" s="94" t="s">
        <v>160</v>
      </c>
      <c r="C11" s="52" t="s">
        <v>193</v>
      </c>
      <c r="D11" s="15" t="s">
        <v>154</v>
      </c>
      <c r="E11" s="65">
        <v>35.75</v>
      </c>
      <c r="F11" s="65">
        <v>0</v>
      </c>
      <c r="G11" s="63">
        <f t="shared" si="0"/>
        <v>0</v>
      </c>
      <c r="H11" s="51" t="s">
        <v>172</v>
      </c>
    </row>
    <row r="12" spans="1:8" s="3" customFormat="1" ht="39.950000000000003" customHeight="1">
      <c r="A12" s="93"/>
      <c r="B12" s="94"/>
      <c r="C12" s="94" t="s">
        <v>280</v>
      </c>
      <c r="D12" s="15" t="s">
        <v>154</v>
      </c>
      <c r="E12" s="65">
        <v>0</v>
      </c>
      <c r="F12" s="65">
        <v>50</v>
      </c>
      <c r="G12" s="63">
        <f t="shared" si="0"/>
        <v>0</v>
      </c>
      <c r="H12" s="95" t="s">
        <v>281</v>
      </c>
    </row>
    <row r="13" spans="1:8" s="3" customFormat="1" ht="39.950000000000003" customHeight="1">
      <c r="A13" s="93"/>
      <c r="B13" s="94"/>
      <c r="C13" s="94" t="s">
        <v>156</v>
      </c>
      <c r="D13" s="15" t="s">
        <v>282</v>
      </c>
      <c r="E13" s="65">
        <v>0</v>
      </c>
      <c r="F13" s="65">
        <v>5</v>
      </c>
      <c r="G13" s="63">
        <f t="shared" si="0"/>
        <v>0</v>
      </c>
      <c r="H13" s="95" t="s">
        <v>156</v>
      </c>
    </row>
    <row r="14" spans="1:8" s="3" customFormat="1" ht="39.950000000000003" customHeight="1">
      <c r="A14" s="93" t="s">
        <v>156</v>
      </c>
      <c r="B14" s="94" t="s">
        <v>156</v>
      </c>
      <c r="C14" s="94" t="s">
        <v>458</v>
      </c>
      <c r="D14" s="15" t="s">
        <v>164</v>
      </c>
      <c r="E14" s="65">
        <v>8.4499999999999993</v>
      </c>
      <c r="F14" s="65">
        <v>13</v>
      </c>
      <c r="G14" s="63">
        <f t="shared" si="0"/>
        <v>0</v>
      </c>
      <c r="H14" s="95" t="s">
        <v>553</v>
      </c>
    </row>
    <row r="15" spans="1:8" s="3" customFormat="1" ht="39.950000000000003" customHeight="1">
      <c r="A15" s="93" t="s">
        <v>156</v>
      </c>
      <c r="B15" s="94" t="s">
        <v>156</v>
      </c>
      <c r="C15" s="94" t="s">
        <v>156</v>
      </c>
      <c r="D15" s="15" t="s">
        <v>248</v>
      </c>
      <c r="E15" s="65">
        <v>3.25</v>
      </c>
      <c r="F15" s="65">
        <v>5</v>
      </c>
      <c r="G15" s="63">
        <f t="shared" si="0"/>
        <v>0</v>
      </c>
      <c r="H15" s="95" t="s">
        <v>156</v>
      </c>
    </row>
    <row r="16" spans="1:8" s="3" customFormat="1" ht="39.950000000000003" customHeight="1">
      <c r="A16" s="93" t="s">
        <v>156</v>
      </c>
      <c r="B16" s="94" t="s">
        <v>156</v>
      </c>
      <c r="C16" s="94" t="s">
        <v>156</v>
      </c>
      <c r="D16" s="15" t="s">
        <v>249</v>
      </c>
      <c r="E16" s="65">
        <v>1.95</v>
      </c>
      <c r="F16" s="65">
        <v>3</v>
      </c>
      <c r="G16" s="63">
        <f t="shared" si="0"/>
        <v>0</v>
      </c>
      <c r="H16" s="95" t="s">
        <v>156</v>
      </c>
    </row>
    <row r="17" spans="1:8" s="3" customFormat="1" ht="39.950000000000003" customHeight="1">
      <c r="A17" s="93" t="s">
        <v>156</v>
      </c>
      <c r="B17" s="94" t="s">
        <v>156</v>
      </c>
      <c r="C17" s="94" t="s">
        <v>156</v>
      </c>
      <c r="D17" s="15" t="s">
        <v>169</v>
      </c>
      <c r="E17" s="65">
        <v>1.95</v>
      </c>
      <c r="F17" s="65">
        <v>3</v>
      </c>
      <c r="G17" s="63">
        <f t="shared" si="0"/>
        <v>0</v>
      </c>
      <c r="H17" s="95" t="s">
        <v>156</v>
      </c>
    </row>
    <row r="18" spans="1:8" s="3" customFormat="1" ht="39.950000000000003" customHeight="1">
      <c r="A18" s="93" t="s">
        <v>156</v>
      </c>
      <c r="B18" s="94" t="s">
        <v>156</v>
      </c>
      <c r="C18" s="94" t="s">
        <v>156</v>
      </c>
      <c r="D18" s="15" t="s">
        <v>209</v>
      </c>
      <c r="E18" s="65">
        <v>1.95</v>
      </c>
      <c r="F18" s="65">
        <v>3</v>
      </c>
      <c r="G18" s="63">
        <f t="shared" si="0"/>
        <v>0</v>
      </c>
      <c r="H18" s="95" t="s">
        <v>156</v>
      </c>
    </row>
    <row r="19" spans="1:8" s="3" customFormat="1" ht="39.950000000000003" customHeight="1">
      <c r="A19" s="93" t="s">
        <v>156</v>
      </c>
      <c r="B19" s="94" t="s">
        <v>156</v>
      </c>
      <c r="C19" s="94" t="s">
        <v>156</v>
      </c>
      <c r="D19" s="15" t="s">
        <v>216</v>
      </c>
      <c r="E19" s="65">
        <v>1.95</v>
      </c>
      <c r="F19" s="65">
        <v>3</v>
      </c>
      <c r="G19" s="63">
        <f t="shared" si="0"/>
        <v>0</v>
      </c>
      <c r="H19" s="95" t="s">
        <v>156</v>
      </c>
    </row>
    <row r="20" spans="1:8" s="3" customFormat="1" ht="39.950000000000003" customHeight="1">
      <c r="A20" s="93" t="s">
        <v>156</v>
      </c>
      <c r="B20" s="94" t="s">
        <v>156</v>
      </c>
      <c r="C20" s="94" t="s">
        <v>156</v>
      </c>
      <c r="D20" s="15" t="s">
        <v>170</v>
      </c>
      <c r="E20" s="65">
        <v>1.3</v>
      </c>
      <c r="F20" s="65">
        <v>2</v>
      </c>
      <c r="G20" s="63">
        <f t="shared" si="0"/>
        <v>0</v>
      </c>
      <c r="H20" s="95" t="s">
        <v>156</v>
      </c>
    </row>
    <row r="21" spans="1:8" s="3" customFormat="1" ht="39.950000000000003" customHeight="1">
      <c r="A21" s="93" t="s">
        <v>156</v>
      </c>
      <c r="B21" s="94" t="s">
        <v>156</v>
      </c>
      <c r="C21" s="94" t="s">
        <v>156</v>
      </c>
      <c r="D21" s="15" t="s">
        <v>203</v>
      </c>
      <c r="E21" s="65">
        <v>0.65</v>
      </c>
      <c r="F21" s="65">
        <v>1</v>
      </c>
      <c r="G21" s="63">
        <f t="shared" si="0"/>
        <v>0</v>
      </c>
      <c r="H21" s="95" t="s">
        <v>156</v>
      </c>
    </row>
    <row r="22" spans="1:8" s="3" customFormat="1" ht="39.950000000000003" customHeight="1">
      <c r="A22" s="93" t="s">
        <v>156</v>
      </c>
      <c r="B22" s="94" t="s">
        <v>156</v>
      </c>
      <c r="C22" s="94" t="s">
        <v>459</v>
      </c>
      <c r="D22" s="15" t="s">
        <v>460</v>
      </c>
      <c r="E22" s="65">
        <v>26</v>
      </c>
      <c r="F22" s="65">
        <v>40</v>
      </c>
      <c r="G22" s="63">
        <f t="shared" si="0"/>
        <v>0</v>
      </c>
      <c r="H22" s="95" t="s">
        <v>461</v>
      </c>
    </row>
    <row r="23" spans="1:8" s="3" customFormat="1" ht="39.950000000000003" customHeight="1">
      <c r="A23" s="93" t="s">
        <v>156</v>
      </c>
      <c r="B23" s="94" t="s">
        <v>156</v>
      </c>
      <c r="C23" s="94" t="s">
        <v>156</v>
      </c>
      <c r="D23" s="15" t="s">
        <v>208</v>
      </c>
      <c r="E23" s="65">
        <v>7.15</v>
      </c>
      <c r="F23" s="65">
        <v>11</v>
      </c>
      <c r="G23" s="63">
        <f t="shared" si="0"/>
        <v>0</v>
      </c>
      <c r="H23" s="95" t="s">
        <v>156</v>
      </c>
    </row>
    <row r="24" spans="1:8" s="3" customFormat="1" ht="39.950000000000003" customHeight="1">
      <c r="A24" s="93" t="s">
        <v>156</v>
      </c>
      <c r="B24" s="94" t="s">
        <v>156</v>
      </c>
      <c r="C24" s="94" t="s">
        <v>156</v>
      </c>
      <c r="D24" s="15" t="s">
        <v>222</v>
      </c>
      <c r="E24" s="65">
        <v>3.9</v>
      </c>
      <c r="F24" s="65">
        <v>6</v>
      </c>
      <c r="G24" s="63">
        <f t="shared" si="0"/>
        <v>0</v>
      </c>
      <c r="H24" s="95" t="s">
        <v>156</v>
      </c>
    </row>
    <row r="25" spans="1:8" s="3" customFormat="1" ht="39.950000000000003" customHeight="1">
      <c r="A25" s="93" t="s">
        <v>156</v>
      </c>
      <c r="B25" s="94" t="s">
        <v>156</v>
      </c>
      <c r="C25" s="94" t="s">
        <v>156</v>
      </c>
      <c r="D25" s="15" t="s">
        <v>242</v>
      </c>
      <c r="E25" s="65">
        <v>3.9</v>
      </c>
      <c r="F25" s="65">
        <v>6</v>
      </c>
      <c r="G25" s="63">
        <f t="shared" si="0"/>
        <v>0</v>
      </c>
      <c r="H25" s="95" t="s">
        <v>156</v>
      </c>
    </row>
    <row r="26" spans="1:8" s="3" customFormat="1" ht="39.950000000000003" customHeight="1">
      <c r="A26" s="93" t="s">
        <v>156</v>
      </c>
      <c r="B26" s="94" t="s">
        <v>156</v>
      </c>
      <c r="C26" s="94" t="s">
        <v>156</v>
      </c>
      <c r="D26" s="15" t="s">
        <v>209</v>
      </c>
      <c r="E26" s="65">
        <v>3.9</v>
      </c>
      <c r="F26" s="65">
        <v>6</v>
      </c>
      <c r="G26" s="63">
        <f t="shared" si="0"/>
        <v>0</v>
      </c>
      <c r="H26" s="95" t="s">
        <v>156</v>
      </c>
    </row>
    <row r="27" spans="1:8" s="3" customFormat="1" ht="39.950000000000003" customHeight="1">
      <c r="A27" s="93" t="s">
        <v>156</v>
      </c>
      <c r="B27" s="94" t="s">
        <v>156</v>
      </c>
      <c r="C27" s="94" t="s">
        <v>156</v>
      </c>
      <c r="D27" s="15" t="s">
        <v>165</v>
      </c>
      <c r="E27" s="65">
        <v>1.3</v>
      </c>
      <c r="F27" s="65">
        <v>2</v>
      </c>
      <c r="G27" s="63">
        <f t="shared" si="0"/>
        <v>0</v>
      </c>
      <c r="H27" s="95" t="s">
        <v>156</v>
      </c>
    </row>
    <row r="28" spans="1:8" s="3" customFormat="1" ht="39.950000000000003" customHeight="1">
      <c r="A28" s="93" t="s">
        <v>156</v>
      </c>
      <c r="B28" s="94" t="s">
        <v>156</v>
      </c>
      <c r="C28" s="94" t="s">
        <v>156</v>
      </c>
      <c r="D28" s="15" t="s">
        <v>575</v>
      </c>
      <c r="E28" s="65">
        <v>1.3</v>
      </c>
      <c r="F28" s="65">
        <v>2</v>
      </c>
      <c r="G28" s="63">
        <f t="shared" si="0"/>
        <v>0</v>
      </c>
      <c r="H28" s="95" t="s">
        <v>156</v>
      </c>
    </row>
    <row r="29" spans="1:8" s="3" customFormat="1" ht="39.950000000000003" customHeight="1">
      <c r="A29" s="93" t="s">
        <v>156</v>
      </c>
      <c r="B29" s="94" t="s">
        <v>156</v>
      </c>
      <c r="C29" s="94" t="s">
        <v>156</v>
      </c>
      <c r="D29" s="15" t="s">
        <v>188</v>
      </c>
      <c r="E29" s="65">
        <v>0.65</v>
      </c>
      <c r="F29" s="65">
        <v>1</v>
      </c>
      <c r="G29" s="63">
        <f t="shared" si="0"/>
        <v>0</v>
      </c>
      <c r="H29" s="95" t="s">
        <v>156</v>
      </c>
    </row>
    <row r="30" spans="1:8" s="3" customFormat="1" ht="39.950000000000003" customHeight="1">
      <c r="A30" s="93" t="s">
        <v>156</v>
      </c>
      <c r="B30" s="94" t="s">
        <v>156</v>
      </c>
      <c r="C30" s="94" t="s">
        <v>156</v>
      </c>
      <c r="D30" s="15" t="s">
        <v>216</v>
      </c>
      <c r="E30" s="65">
        <v>0.65</v>
      </c>
      <c r="F30" s="65">
        <v>1</v>
      </c>
      <c r="G30" s="63">
        <f t="shared" si="0"/>
        <v>0</v>
      </c>
      <c r="H30" s="95" t="s">
        <v>156</v>
      </c>
    </row>
    <row r="31" spans="1:8" s="3" customFormat="1" ht="39.950000000000003" customHeight="1">
      <c r="A31" s="93" t="s">
        <v>156</v>
      </c>
      <c r="B31" s="94" t="s">
        <v>156</v>
      </c>
      <c r="C31" s="94" t="s">
        <v>156</v>
      </c>
      <c r="D31" s="15" t="s">
        <v>203</v>
      </c>
      <c r="E31" s="65">
        <v>0.33</v>
      </c>
      <c r="F31" s="65">
        <v>0.5</v>
      </c>
      <c r="G31" s="63">
        <f t="shared" si="0"/>
        <v>0</v>
      </c>
      <c r="H31" s="95" t="s">
        <v>156</v>
      </c>
    </row>
    <row r="32" spans="1:8" s="3" customFormat="1" ht="39.950000000000003" customHeight="1">
      <c r="A32" s="93" t="s">
        <v>156</v>
      </c>
      <c r="B32" s="94" t="s">
        <v>156</v>
      </c>
      <c r="C32" s="94" t="s">
        <v>156</v>
      </c>
      <c r="D32" s="15" t="s">
        <v>179</v>
      </c>
      <c r="E32" s="65">
        <v>7.0000000000000007E-2</v>
      </c>
      <c r="F32" s="65">
        <v>0.1</v>
      </c>
      <c r="G32" s="63">
        <f t="shared" si="0"/>
        <v>0</v>
      </c>
      <c r="H32" s="95" t="s">
        <v>156</v>
      </c>
    </row>
    <row r="33" spans="1:8" s="3" customFormat="1" ht="39.950000000000003" customHeight="1">
      <c r="A33" s="93" t="s">
        <v>156</v>
      </c>
      <c r="B33" s="94" t="s">
        <v>156</v>
      </c>
      <c r="C33" s="94" t="s">
        <v>130</v>
      </c>
      <c r="D33" s="15" t="s">
        <v>462</v>
      </c>
      <c r="E33" s="65">
        <v>9.75</v>
      </c>
      <c r="F33" s="65">
        <v>15</v>
      </c>
      <c r="G33" s="63">
        <f t="shared" si="0"/>
        <v>0</v>
      </c>
      <c r="H33" s="95" t="s">
        <v>463</v>
      </c>
    </row>
    <row r="34" spans="1:8" s="3" customFormat="1" ht="39.950000000000003" customHeight="1">
      <c r="A34" s="93" t="s">
        <v>156</v>
      </c>
      <c r="B34" s="94" t="s">
        <v>156</v>
      </c>
      <c r="C34" s="94" t="s">
        <v>156</v>
      </c>
      <c r="D34" s="15" t="s">
        <v>464</v>
      </c>
      <c r="E34" s="65">
        <v>9.75</v>
      </c>
      <c r="F34" s="65">
        <v>15</v>
      </c>
      <c r="G34" s="63">
        <f t="shared" si="0"/>
        <v>0</v>
      </c>
      <c r="H34" s="95" t="s">
        <v>156</v>
      </c>
    </row>
    <row r="35" spans="1:8" s="3" customFormat="1" ht="39.950000000000003" customHeight="1">
      <c r="A35" s="93" t="s">
        <v>156</v>
      </c>
      <c r="B35" s="94" t="s">
        <v>156</v>
      </c>
      <c r="C35" s="94" t="s">
        <v>156</v>
      </c>
      <c r="D35" s="15" t="s">
        <v>263</v>
      </c>
      <c r="E35" s="65">
        <v>1.3</v>
      </c>
      <c r="F35" s="65">
        <v>2</v>
      </c>
      <c r="G35" s="63">
        <f t="shared" si="0"/>
        <v>0</v>
      </c>
      <c r="H35" s="95" t="s">
        <v>156</v>
      </c>
    </row>
    <row r="36" spans="1:8" s="3" customFormat="1" ht="39.950000000000003" customHeight="1">
      <c r="A36" s="93" t="s">
        <v>156</v>
      </c>
      <c r="B36" s="94" t="s">
        <v>156</v>
      </c>
      <c r="C36" s="94" t="s">
        <v>156</v>
      </c>
      <c r="D36" s="15" t="s">
        <v>167</v>
      </c>
      <c r="E36" s="65">
        <v>0.65</v>
      </c>
      <c r="F36" s="65">
        <v>1</v>
      </c>
      <c r="G36" s="63">
        <f t="shared" si="0"/>
        <v>0</v>
      </c>
      <c r="H36" s="95" t="s">
        <v>156</v>
      </c>
    </row>
    <row r="37" spans="1:8" s="3" customFormat="1" ht="39.950000000000003" customHeight="1">
      <c r="A37" s="93" t="s">
        <v>156</v>
      </c>
      <c r="B37" s="94" t="s">
        <v>156</v>
      </c>
      <c r="C37" s="94" t="s">
        <v>156</v>
      </c>
      <c r="D37" s="15" t="s">
        <v>309</v>
      </c>
      <c r="E37" s="65">
        <v>0.39</v>
      </c>
      <c r="F37" s="65">
        <v>0.6</v>
      </c>
      <c r="G37" s="63">
        <f t="shared" si="0"/>
        <v>0</v>
      </c>
      <c r="H37" s="95" t="s">
        <v>156</v>
      </c>
    </row>
    <row r="38" spans="1:8" s="3" customFormat="1" ht="39.950000000000003" customHeight="1">
      <c r="A38" s="93" t="s">
        <v>156</v>
      </c>
      <c r="B38" s="94" t="s">
        <v>156</v>
      </c>
      <c r="C38" s="94" t="s">
        <v>156</v>
      </c>
      <c r="D38" s="15" t="s">
        <v>159</v>
      </c>
      <c r="E38" s="65">
        <v>0.39</v>
      </c>
      <c r="F38" s="65">
        <v>0.6</v>
      </c>
      <c r="G38" s="63">
        <f t="shared" si="0"/>
        <v>0</v>
      </c>
      <c r="H38" s="95" t="s">
        <v>156</v>
      </c>
    </row>
    <row r="39" spans="1:8" s="3" customFormat="1" ht="39.950000000000003" customHeight="1">
      <c r="A39" s="93" t="s">
        <v>156</v>
      </c>
      <c r="B39" s="94" t="s">
        <v>156</v>
      </c>
      <c r="C39" s="94" t="s">
        <v>156</v>
      </c>
      <c r="D39" s="15" t="s">
        <v>465</v>
      </c>
      <c r="E39" s="65">
        <v>0.39</v>
      </c>
      <c r="F39" s="65">
        <v>0.6</v>
      </c>
      <c r="G39" s="63">
        <f t="shared" si="0"/>
        <v>0</v>
      </c>
      <c r="H39" s="95" t="s">
        <v>156</v>
      </c>
    </row>
    <row r="40" spans="1:8" s="3" customFormat="1" ht="39.950000000000003" customHeight="1">
      <c r="A40" s="93" t="s">
        <v>156</v>
      </c>
      <c r="B40" s="94" t="s">
        <v>156</v>
      </c>
      <c r="C40" s="94" t="s">
        <v>156</v>
      </c>
      <c r="D40" s="15" t="s">
        <v>379</v>
      </c>
      <c r="E40" s="65">
        <v>0.33</v>
      </c>
      <c r="F40" s="65">
        <v>0.5</v>
      </c>
      <c r="G40" s="63">
        <f t="shared" si="0"/>
        <v>0</v>
      </c>
      <c r="H40" s="95" t="s">
        <v>156</v>
      </c>
    </row>
    <row r="41" spans="1:8" s="3" customFormat="1" ht="39.950000000000003" customHeight="1">
      <c r="A41" s="93" t="s">
        <v>156</v>
      </c>
      <c r="B41" s="94" t="s">
        <v>156</v>
      </c>
      <c r="C41" s="94" t="s">
        <v>156</v>
      </c>
      <c r="D41" s="15" t="s">
        <v>178</v>
      </c>
      <c r="E41" s="65">
        <v>0.33</v>
      </c>
      <c r="F41" s="65">
        <v>0.5</v>
      </c>
      <c r="G41" s="63">
        <f t="shared" si="0"/>
        <v>0</v>
      </c>
      <c r="H41" s="95" t="s">
        <v>156</v>
      </c>
    </row>
    <row r="42" spans="1:8" s="3" customFormat="1" ht="39.950000000000003" customHeight="1">
      <c r="A42" s="93" t="s">
        <v>156</v>
      </c>
      <c r="B42" s="94" t="s">
        <v>156</v>
      </c>
      <c r="C42" s="52" t="s">
        <v>180</v>
      </c>
      <c r="D42" s="15" t="s">
        <v>181</v>
      </c>
      <c r="E42" s="65">
        <v>13</v>
      </c>
      <c r="F42" s="65">
        <v>20</v>
      </c>
      <c r="G42" s="63">
        <f t="shared" si="0"/>
        <v>0</v>
      </c>
      <c r="H42" s="51" t="s">
        <v>182</v>
      </c>
    </row>
    <row r="43" spans="1:8" s="3" customFormat="1" ht="39.950000000000003" customHeight="1">
      <c r="A43" s="93" t="s">
        <v>156</v>
      </c>
      <c r="B43" s="94" t="s">
        <v>183</v>
      </c>
      <c r="C43" s="52" t="s">
        <v>466</v>
      </c>
      <c r="D43" s="15" t="s">
        <v>388</v>
      </c>
      <c r="E43" s="65">
        <v>32.5</v>
      </c>
      <c r="F43" s="65">
        <v>50</v>
      </c>
      <c r="G43" s="63">
        <f t="shared" si="0"/>
        <v>0</v>
      </c>
      <c r="H43" s="51" t="s">
        <v>219</v>
      </c>
    </row>
    <row r="44" spans="1:8" s="3" customFormat="1" ht="39.950000000000003" customHeight="1">
      <c r="A44" s="93" t="s">
        <v>156</v>
      </c>
      <c r="B44" s="94" t="s">
        <v>156</v>
      </c>
      <c r="C44" s="52" t="s">
        <v>220</v>
      </c>
      <c r="D44" s="15" t="s">
        <v>185</v>
      </c>
      <c r="E44" s="65">
        <v>97.5</v>
      </c>
      <c r="F44" s="65">
        <v>150</v>
      </c>
      <c r="G44" s="63">
        <f t="shared" si="0"/>
        <v>0</v>
      </c>
      <c r="H44" s="51" t="s">
        <v>182</v>
      </c>
    </row>
    <row r="45" spans="1:8" ht="39.950000000000003" customHeight="1">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row r="70" spans="1:8" ht="18">
      <c r="A70" s="12"/>
      <c r="B70" s="12"/>
      <c r="C70" s="12"/>
      <c r="D70" s="12"/>
      <c r="E70" s="13"/>
      <c r="F70" s="13"/>
      <c r="G70" s="14"/>
      <c r="H70" s="12"/>
    </row>
    <row r="71" spans="1:8" ht="18">
      <c r="A71" s="12"/>
      <c r="B71" s="12"/>
      <c r="C71" s="12"/>
      <c r="D71" s="12"/>
      <c r="E71" s="13"/>
      <c r="F71" s="13"/>
      <c r="G71" s="14"/>
      <c r="H71" s="12"/>
    </row>
    <row r="72" spans="1:8" ht="18">
      <c r="A72" s="12"/>
      <c r="B72" s="12"/>
      <c r="C72" s="12"/>
      <c r="D72" s="12"/>
      <c r="E72" s="13"/>
      <c r="F72" s="13"/>
      <c r="G72" s="14"/>
      <c r="H72" s="12"/>
    </row>
    <row r="73" spans="1:8" ht="18">
      <c r="A73" s="12"/>
      <c r="B73" s="12"/>
      <c r="C73" s="12"/>
      <c r="D73" s="12"/>
      <c r="E73" s="13"/>
      <c r="F73" s="13"/>
      <c r="G73" s="14"/>
      <c r="H73" s="12"/>
    </row>
    <row r="74" spans="1:8" ht="18">
      <c r="A74" s="12"/>
      <c r="B74" s="12"/>
      <c r="C74" s="12"/>
      <c r="D74" s="12"/>
      <c r="E74" s="13"/>
      <c r="F74" s="13"/>
      <c r="G74" s="14"/>
      <c r="H74" s="12"/>
    </row>
    <row r="75" spans="1:8" ht="18">
      <c r="A75" s="12"/>
      <c r="B75" s="12"/>
      <c r="C75" s="12"/>
      <c r="D75" s="12"/>
      <c r="E75" s="13"/>
      <c r="F75" s="13"/>
      <c r="G75" s="14"/>
      <c r="H75" s="12"/>
    </row>
    <row r="76" spans="1:8" ht="18">
      <c r="A76" s="12"/>
      <c r="B76" s="12"/>
      <c r="C76" s="12"/>
      <c r="D76" s="12"/>
      <c r="E76" s="13"/>
      <c r="F76" s="13"/>
      <c r="G76" s="14"/>
      <c r="H76" s="12"/>
    </row>
    <row r="77" spans="1:8" ht="18">
      <c r="A77" s="12"/>
      <c r="B77" s="12"/>
      <c r="C77" s="12"/>
      <c r="D77" s="12"/>
      <c r="E77" s="13"/>
      <c r="F77" s="13"/>
      <c r="G77" s="14"/>
      <c r="H77" s="12"/>
    </row>
  </sheetData>
  <sheetProtection formatRows="0" insertRows="0" deleteRows="0"/>
  <mergeCells count="28">
    <mergeCell ref="A1:H1"/>
    <mergeCell ref="A2:C2"/>
    <mergeCell ref="D2:G2"/>
    <mergeCell ref="H2:H4"/>
    <mergeCell ref="A3:B3"/>
    <mergeCell ref="D3:G4"/>
    <mergeCell ref="A4:B4"/>
    <mergeCell ref="H6:H7"/>
    <mergeCell ref="A6:A7"/>
    <mergeCell ref="B6:B7"/>
    <mergeCell ref="C6:C7"/>
    <mergeCell ref="D6:D7"/>
    <mergeCell ref="E6:F6"/>
    <mergeCell ref="G6:G7"/>
    <mergeCell ref="C33:C41"/>
    <mergeCell ref="H33:H41"/>
    <mergeCell ref="B43:B44"/>
    <mergeCell ref="A8:A44"/>
    <mergeCell ref="B8:B10"/>
    <mergeCell ref="C8:C10"/>
    <mergeCell ref="H8:H10"/>
    <mergeCell ref="B11:B42"/>
    <mergeCell ref="C12:C13"/>
    <mergeCell ref="H12:H13"/>
    <mergeCell ref="C14:C21"/>
    <mergeCell ref="H14:H21"/>
    <mergeCell ref="C22:C32"/>
    <mergeCell ref="H22:H32"/>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3"/>
  <sheetViews>
    <sheetView showGridLines="0" tabSelected="1" view="pageBreakPreview" zoomScale="70" zoomScaleNormal="70" zoomScaleSheetLayoutView="70" workbookViewId="0">
      <selection activeCell="K29" sqref="K2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5" t="s">
        <v>149</v>
      </c>
      <c r="B1" s="105"/>
      <c r="C1" s="105"/>
      <c r="D1" s="105"/>
      <c r="E1" s="105"/>
      <c r="F1" s="105"/>
      <c r="G1" s="105"/>
      <c r="H1" s="105"/>
    </row>
    <row r="2" spans="1:8" s="2" customFormat="1" ht="39.950000000000003" customHeight="1">
      <c r="A2" s="106" t="s">
        <v>6</v>
      </c>
      <c r="B2" s="107"/>
      <c r="C2" s="108"/>
      <c r="D2" s="109" t="s">
        <v>8</v>
      </c>
      <c r="E2" s="109"/>
      <c r="F2" s="109"/>
      <c r="G2" s="109"/>
      <c r="H2" s="110"/>
    </row>
    <row r="3" spans="1:8" s="2" customFormat="1" ht="39.950000000000003" customHeight="1">
      <c r="A3" s="111" t="s">
        <v>0</v>
      </c>
      <c r="B3" s="112"/>
      <c r="C3" s="8"/>
      <c r="D3" s="113" t="s">
        <v>11</v>
      </c>
      <c r="E3" s="114"/>
      <c r="F3" s="114"/>
      <c r="G3" s="114"/>
      <c r="H3" s="110"/>
    </row>
    <row r="4" spans="1:8" s="2" customFormat="1" ht="39.950000000000003" customHeight="1" thickBot="1">
      <c r="A4" s="115" t="s">
        <v>1</v>
      </c>
      <c r="B4" s="116"/>
      <c r="C4" s="9"/>
      <c r="D4" s="113"/>
      <c r="E4" s="114"/>
      <c r="F4" s="114"/>
      <c r="G4" s="114"/>
      <c r="H4" s="110"/>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10</v>
      </c>
      <c r="F6" s="102"/>
      <c r="G6" s="103" t="s">
        <v>7</v>
      </c>
      <c r="H6" s="102" t="s">
        <v>9</v>
      </c>
    </row>
    <row r="7" spans="1:8" s="2" customFormat="1" ht="39.950000000000003" customHeight="1">
      <c r="A7" s="102"/>
      <c r="B7" s="102"/>
      <c r="C7" s="102"/>
      <c r="D7" s="102"/>
      <c r="E7" s="64" t="s">
        <v>0</v>
      </c>
      <c r="F7" s="64" t="s">
        <v>1</v>
      </c>
      <c r="G7" s="104"/>
      <c r="H7" s="102"/>
    </row>
    <row r="8" spans="1:8" s="3" customFormat="1" ht="39.950000000000003" customHeight="1">
      <c r="A8" s="93" t="s">
        <v>467</v>
      </c>
      <c r="B8" s="94" t="s">
        <v>152</v>
      </c>
      <c r="C8" s="94" t="s">
        <v>468</v>
      </c>
      <c r="D8" s="15" t="s">
        <v>154</v>
      </c>
      <c r="E8" s="65">
        <v>16.25</v>
      </c>
      <c r="F8" s="65">
        <v>25</v>
      </c>
      <c r="G8" s="63">
        <f t="shared" ref="G8:G40" si="0">($C$3*E8)+($C$4*F8)</f>
        <v>0</v>
      </c>
      <c r="H8" s="95" t="s">
        <v>469</v>
      </c>
    </row>
    <row r="9" spans="1:8" s="3" customFormat="1" ht="39.950000000000003" customHeight="1">
      <c r="A9" s="93" t="s">
        <v>156</v>
      </c>
      <c r="B9" s="94" t="s">
        <v>156</v>
      </c>
      <c r="C9" s="94" t="s">
        <v>156</v>
      </c>
      <c r="D9" s="15" t="s">
        <v>208</v>
      </c>
      <c r="E9" s="65">
        <v>9.75</v>
      </c>
      <c r="F9" s="65">
        <v>15</v>
      </c>
      <c r="G9" s="63">
        <f t="shared" si="0"/>
        <v>0</v>
      </c>
      <c r="H9" s="95" t="s">
        <v>156</v>
      </c>
    </row>
    <row r="10" spans="1:8" s="3" customFormat="1" ht="39.950000000000003" customHeight="1">
      <c r="A10" s="93" t="s">
        <v>156</v>
      </c>
      <c r="B10" s="94" t="s">
        <v>156</v>
      </c>
      <c r="C10" s="94" t="s">
        <v>156</v>
      </c>
      <c r="D10" s="15" t="s">
        <v>202</v>
      </c>
      <c r="E10" s="65">
        <v>0.78</v>
      </c>
      <c r="F10" s="65">
        <v>1.2</v>
      </c>
      <c r="G10" s="63">
        <f t="shared" si="0"/>
        <v>0</v>
      </c>
      <c r="H10" s="95" t="s">
        <v>156</v>
      </c>
    </row>
    <row r="11" spans="1:8" s="3" customFormat="1" ht="39.950000000000003" customHeight="1">
      <c r="A11" s="93" t="s">
        <v>156</v>
      </c>
      <c r="B11" s="94" t="s">
        <v>156</v>
      </c>
      <c r="C11" s="94" t="s">
        <v>156</v>
      </c>
      <c r="D11" s="15" t="s">
        <v>159</v>
      </c>
      <c r="E11" s="65">
        <v>0.78</v>
      </c>
      <c r="F11" s="65">
        <v>1.2</v>
      </c>
      <c r="G11" s="63">
        <f t="shared" si="0"/>
        <v>0</v>
      </c>
      <c r="H11" s="95" t="s">
        <v>156</v>
      </c>
    </row>
    <row r="12" spans="1:8" s="3" customFormat="1" ht="39.950000000000003" customHeight="1">
      <c r="A12" s="93" t="s">
        <v>156</v>
      </c>
      <c r="B12" s="94" t="s">
        <v>156</v>
      </c>
      <c r="C12" s="94" t="s">
        <v>156</v>
      </c>
      <c r="D12" s="15" t="s">
        <v>178</v>
      </c>
      <c r="E12" s="65">
        <v>0.33</v>
      </c>
      <c r="F12" s="65">
        <v>0.5</v>
      </c>
      <c r="G12" s="63">
        <f t="shared" si="0"/>
        <v>0</v>
      </c>
      <c r="H12" s="95" t="s">
        <v>156</v>
      </c>
    </row>
    <row r="13" spans="1:8" s="3" customFormat="1" ht="39.950000000000003" customHeight="1">
      <c r="A13" s="93" t="s">
        <v>156</v>
      </c>
      <c r="B13" s="94" t="s">
        <v>156</v>
      </c>
      <c r="C13" s="94" t="s">
        <v>156</v>
      </c>
      <c r="D13" s="15" t="s">
        <v>203</v>
      </c>
      <c r="E13" s="65">
        <v>0.13</v>
      </c>
      <c r="F13" s="65">
        <v>0.2</v>
      </c>
      <c r="G13" s="63">
        <f t="shared" si="0"/>
        <v>0</v>
      </c>
      <c r="H13" s="95" t="s">
        <v>156</v>
      </c>
    </row>
    <row r="14" spans="1:8" s="3" customFormat="1" ht="39.950000000000003" customHeight="1">
      <c r="A14" s="93" t="s">
        <v>156</v>
      </c>
      <c r="B14" s="94" t="s">
        <v>160</v>
      </c>
      <c r="C14" s="52" t="s">
        <v>193</v>
      </c>
      <c r="D14" s="15" t="s">
        <v>154</v>
      </c>
      <c r="E14" s="65">
        <v>35.75</v>
      </c>
      <c r="F14" s="65">
        <v>0</v>
      </c>
      <c r="G14" s="63">
        <f t="shared" si="0"/>
        <v>0</v>
      </c>
      <c r="H14" s="51" t="s">
        <v>172</v>
      </c>
    </row>
    <row r="15" spans="1:8" s="3" customFormat="1" ht="39.950000000000003" customHeight="1">
      <c r="A15" s="93"/>
      <c r="B15" s="94"/>
      <c r="C15" s="94" t="s">
        <v>194</v>
      </c>
      <c r="D15" s="15" t="s">
        <v>154</v>
      </c>
      <c r="E15" s="65">
        <v>0</v>
      </c>
      <c r="F15" s="65">
        <v>50</v>
      </c>
      <c r="G15" s="63">
        <f t="shared" si="0"/>
        <v>0</v>
      </c>
      <c r="H15" s="95" t="s">
        <v>195</v>
      </c>
    </row>
    <row r="16" spans="1:8" s="3" customFormat="1" ht="39.950000000000003" customHeight="1">
      <c r="A16" s="93"/>
      <c r="B16" s="94"/>
      <c r="C16" s="94" t="s">
        <v>156</v>
      </c>
      <c r="D16" s="15" t="s">
        <v>196</v>
      </c>
      <c r="E16" s="65">
        <v>0</v>
      </c>
      <c r="F16" s="65">
        <v>5</v>
      </c>
      <c r="G16" s="63">
        <f t="shared" si="0"/>
        <v>0</v>
      </c>
      <c r="H16" s="95" t="s">
        <v>156</v>
      </c>
    </row>
    <row r="17" spans="1:8" s="3" customFormat="1" ht="39.950000000000003" customHeight="1">
      <c r="A17" s="93" t="s">
        <v>156</v>
      </c>
      <c r="B17" s="94" t="s">
        <v>156</v>
      </c>
      <c r="C17" s="94" t="s">
        <v>470</v>
      </c>
      <c r="D17" s="15" t="s">
        <v>233</v>
      </c>
      <c r="E17" s="65">
        <v>19.5</v>
      </c>
      <c r="F17" s="65">
        <v>30</v>
      </c>
      <c r="G17" s="63">
        <f t="shared" si="0"/>
        <v>0</v>
      </c>
      <c r="H17" s="95" t="s">
        <v>471</v>
      </c>
    </row>
    <row r="18" spans="1:8" s="3" customFormat="1" ht="39.950000000000003" customHeight="1">
      <c r="A18" s="93" t="s">
        <v>156</v>
      </c>
      <c r="B18" s="94" t="s">
        <v>156</v>
      </c>
      <c r="C18" s="94" t="s">
        <v>156</v>
      </c>
      <c r="D18" s="15" t="s">
        <v>248</v>
      </c>
      <c r="E18" s="65">
        <v>3.25</v>
      </c>
      <c r="F18" s="65">
        <v>5</v>
      </c>
      <c r="G18" s="63">
        <f t="shared" si="0"/>
        <v>0</v>
      </c>
      <c r="H18" s="95" t="s">
        <v>156</v>
      </c>
    </row>
    <row r="19" spans="1:8" s="3" customFormat="1" ht="39.950000000000003" customHeight="1">
      <c r="A19" s="93" t="s">
        <v>156</v>
      </c>
      <c r="B19" s="94" t="s">
        <v>156</v>
      </c>
      <c r="C19" s="94" t="s">
        <v>156</v>
      </c>
      <c r="D19" s="15" t="s">
        <v>166</v>
      </c>
      <c r="E19" s="65">
        <v>1.95</v>
      </c>
      <c r="F19" s="65">
        <v>3</v>
      </c>
      <c r="G19" s="63">
        <f t="shared" si="0"/>
        <v>0</v>
      </c>
      <c r="H19" s="95" t="s">
        <v>156</v>
      </c>
    </row>
    <row r="20" spans="1:8" s="3" customFormat="1" ht="39.950000000000003" customHeight="1">
      <c r="A20" s="93" t="s">
        <v>156</v>
      </c>
      <c r="B20" s="94" t="s">
        <v>156</v>
      </c>
      <c r="C20" s="94" t="s">
        <v>156</v>
      </c>
      <c r="D20" s="15" t="s">
        <v>202</v>
      </c>
      <c r="E20" s="65">
        <v>0.65</v>
      </c>
      <c r="F20" s="65">
        <v>1</v>
      </c>
      <c r="G20" s="63">
        <f t="shared" si="0"/>
        <v>0</v>
      </c>
      <c r="H20" s="95" t="s">
        <v>156</v>
      </c>
    </row>
    <row r="21" spans="1:8" s="3" customFormat="1" ht="39.950000000000003" customHeight="1">
      <c r="A21" s="93" t="s">
        <v>156</v>
      </c>
      <c r="B21" s="94" t="s">
        <v>156</v>
      </c>
      <c r="C21" s="94" t="s">
        <v>156</v>
      </c>
      <c r="D21" s="15" t="s">
        <v>169</v>
      </c>
      <c r="E21" s="65">
        <v>0.65</v>
      </c>
      <c r="F21" s="65">
        <v>1</v>
      </c>
      <c r="G21" s="63">
        <f t="shared" si="0"/>
        <v>0</v>
      </c>
      <c r="H21" s="95" t="s">
        <v>156</v>
      </c>
    </row>
    <row r="22" spans="1:8" s="3" customFormat="1" ht="39.950000000000003" customHeight="1">
      <c r="A22" s="93" t="s">
        <v>156</v>
      </c>
      <c r="B22" s="94" t="s">
        <v>156</v>
      </c>
      <c r="C22" s="94" t="s">
        <v>156</v>
      </c>
      <c r="D22" s="15" t="s">
        <v>159</v>
      </c>
      <c r="E22" s="65">
        <v>0.33</v>
      </c>
      <c r="F22" s="65">
        <v>0.5</v>
      </c>
      <c r="G22" s="63">
        <f t="shared" si="0"/>
        <v>0</v>
      </c>
      <c r="H22" s="95" t="s">
        <v>156</v>
      </c>
    </row>
    <row r="23" spans="1:8" s="3" customFormat="1" ht="39.950000000000003" customHeight="1">
      <c r="A23" s="93" t="s">
        <v>156</v>
      </c>
      <c r="B23" s="94" t="s">
        <v>156</v>
      </c>
      <c r="C23" s="94" t="s">
        <v>156</v>
      </c>
      <c r="D23" s="15" t="s">
        <v>170</v>
      </c>
      <c r="E23" s="65">
        <v>0.13</v>
      </c>
      <c r="F23" s="65">
        <v>0.2</v>
      </c>
      <c r="G23" s="63">
        <f t="shared" si="0"/>
        <v>0</v>
      </c>
      <c r="H23" s="95" t="s">
        <v>156</v>
      </c>
    </row>
    <row r="24" spans="1:8" s="3" customFormat="1" ht="39.950000000000003" customHeight="1">
      <c r="A24" s="93" t="s">
        <v>156</v>
      </c>
      <c r="B24" s="94" t="s">
        <v>156</v>
      </c>
      <c r="C24" s="94" t="s">
        <v>472</v>
      </c>
      <c r="D24" s="15" t="s">
        <v>473</v>
      </c>
      <c r="E24" s="65">
        <v>22.75</v>
      </c>
      <c r="F24" s="65">
        <v>35</v>
      </c>
      <c r="G24" s="63">
        <f t="shared" si="0"/>
        <v>0</v>
      </c>
      <c r="H24" s="95" t="s">
        <v>572</v>
      </c>
    </row>
    <row r="25" spans="1:8" s="3" customFormat="1" ht="39.950000000000003" customHeight="1">
      <c r="A25" s="93" t="s">
        <v>156</v>
      </c>
      <c r="B25" s="94" t="s">
        <v>156</v>
      </c>
      <c r="C25" s="94" t="s">
        <v>156</v>
      </c>
      <c r="D25" s="15" t="s">
        <v>242</v>
      </c>
      <c r="E25" s="65">
        <v>3.25</v>
      </c>
      <c r="F25" s="65">
        <v>5</v>
      </c>
      <c r="G25" s="63">
        <f t="shared" si="0"/>
        <v>0</v>
      </c>
      <c r="H25" s="95" t="s">
        <v>156</v>
      </c>
    </row>
    <row r="26" spans="1:8" s="3" customFormat="1" ht="39.950000000000003" customHeight="1">
      <c r="A26" s="93" t="s">
        <v>156</v>
      </c>
      <c r="B26" s="94" t="s">
        <v>156</v>
      </c>
      <c r="C26" s="94" t="s">
        <v>156</v>
      </c>
      <c r="D26" s="15" t="s">
        <v>209</v>
      </c>
      <c r="E26" s="65">
        <v>3.25</v>
      </c>
      <c r="F26" s="65">
        <v>5</v>
      </c>
      <c r="G26" s="63">
        <f t="shared" si="0"/>
        <v>0</v>
      </c>
      <c r="H26" s="95" t="s">
        <v>156</v>
      </c>
    </row>
    <row r="27" spans="1:8" s="3" customFormat="1" ht="39.950000000000003" customHeight="1">
      <c r="A27" s="93" t="s">
        <v>156</v>
      </c>
      <c r="B27" s="94" t="s">
        <v>156</v>
      </c>
      <c r="C27" s="94" t="s">
        <v>156</v>
      </c>
      <c r="D27" s="15" t="s">
        <v>248</v>
      </c>
      <c r="E27" s="65">
        <v>3.25</v>
      </c>
      <c r="F27" s="65">
        <v>5</v>
      </c>
      <c r="G27" s="63">
        <f t="shared" si="0"/>
        <v>0</v>
      </c>
      <c r="H27" s="95" t="s">
        <v>156</v>
      </c>
    </row>
    <row r="28" spans="1:8" s="3" customFormat="1" ht="39.950000000000003" customHeight="1">
      <c r="A28" s="93" t="s">
        <v>156</v>
      </c>
      <c r="B28" s="94" t="s">
        <v>156</v>
      </c>
      <c r="C28" s="94" t="s">
        <v>156</v>
      </c>
      <c r="D28" s="15" t="s">
        <v>575</v>
      </c>
      <c r="E28" s="65">
        <v>0.65</v>
      </c>
      <c r="F28" s="65">
        <v>1</v>
      </c>
      <c r="G28" s="63">
        <f t="shared" si="0"/>
        <v>0</v>
      </c>
      <c r="H28" s="95" t="s">
        <v>156</v>
      </c>
    </row>
    <row r="29" spans="1:8" s="3" customFormat="1" ht="39.950000000000003" customHeight="1">
      <c r="A29" s="93" t="s">
        <v>156</v>
      </c>
      <c r="B29" s="94" t="s">
        <v>156</v>
      </c>
      <c r="C29" s="94" t="s">
        <v>156</v>
      </c>
      <c r="D29" s="15" t="s">
        <v>243</v>
      </c>
      <c r="E29" s="65">
        <v>0.33</v>
      </c>
      <c r="F29" s="65">
        <v>0.5</v>
      </c>
      <c r="G29" s="63">
        <f t="shared" si="0"/>
        <v>0</v>
      </c>
      <c r="H29" s="95" t="s">
        <v>156</v>
      </c>
    </row>
    <row r="30" spans="1:8" s="3" customFormat="1" ht="39.950000000000003" customHeight="1">
      <c r="A30" s="93" t="s">
        <v>156</v>
      </c>
      <c r="B30" s="94" t="s">
        <v>156</v>
      </c>
      <c r="C30" s="94" t="s">
        <v>156</v>
      </c>
      <c r="D30" s="15" t="s">
        <v>203</v>
      </c>
      <c r="E30" s="65">
        <v>0.33</v>
      </c>
      <c r="F30" s="65">
        <v>0.5</v>
      </c>
      <c r="G30" s="63">
        <f t="shared" si="0"/>
        <v>0</v>
      </c>
      <c r="H30" s="95" t="s">
        <v>156</v>
      </c>
    </row>
    <row r="31" spans="1:8" s="3" customFormat="1" ht="39.950000000000003" customHeight="1">
      <c r="A31" s="93" t="s">
        <v>156</v>
      </c>
      <c r="B31" s="94" t="s">
        <v>156</v>
      </c>
      <c r="C31" s="94" t="s">
        <v>156</v>
      </c>
      <c r="D31" s="15" t="s">
        <v>167</v>
      </c>
      <c r="E31" s="65">
        <v>0.33</v>
      </c>
      <c r="F31" s="65">
        <v>0.5</v>
      </c>
      <c r="G31" s="63">
        <f t="shared" si="0"/>
        <v>0</v>
      </c>
      <c r="H31" s="95" t="s">
        <v>156</v>
      </c>
    </row>
    <row r="32" spans="1:8" s="3" customFormat="1" ht="39.950000000000003" customHeight="1">
      <c r="A32" s="93" t="s">
        <v>156</v>
      </c>
      <c r="B32" s="94" t="s">
        <v>156</v>
      </c>
      <c r="C32" s="94" t="s">
        <v>156</v>
      </c>
      <c r="D32" s="15" t="s">
        <v>178</v>
      </c>
      <c r="E32" s="65">
        <v>7.0000000000000007E-2</v>
      </c>
      <c r="F32" s="65">
        <v>0.1</v>
      </c>
      <c r="G32" s="63">
        <f t="shared" si="0"/>
        <v>0</v>
      </c>
      <c r="H32" s="95" t="s">
        <v>156</v>
      </c>
    </row>
    <row r="33" spans="1:8" s="3" customFormat="1" ht="39.950000000000003" customHeight="1">
      <c r="A33" s="93" t="s">
        <v>156</v>
      </c>
      <c r="B33" s="94" t="s">
        <v>156</v>
      </c>
      <c r="C33" s="94" t="s">
        <v>474</v>
      </c>
      <c r="D33" s="15" t="s">
        <v>176</v>
      </c>
      <c r="E33" s="65">
        <v>19.5</v>
      </c>
      <c r="F33" s="65">
        <v>30</v>
      </c>
      <c r="G33" s="63">
        <f t="shared" si="0"/>
        <v>0</v>
      </c>
      <c r="H33" s="95" t="s">
        <v>475</v>
      </c>
    </row>
    <row r="34" spans="1:8" s="3" customFormat="1" ht="39.950000000000003" customHeight="1">
      <c r="A34" s="93" t="s">
        <v>156</v>
      </c>
      <c r="B34" s="94" t="s">
        <v>156</v>
      </c>
      <c r="C34" s="94" t="s">
        <v>156</v>
      </c>
      <c r="D34" s="15" t="s">
        <v>185</v>
      </c>
      <c r="E34" s="65">
        <v>6.5</v>
      </c>
      <c r="F34" s="65">
        <v>10</v>
      </c>
      <c r="G34" s="63">
        <f t="shared" si="0"/>
        <v>0</v>
      </c>
      <c r="H34" s="95" t="s">
        <v>156</v>
      </c>
    </row>
    <row r="35" spans="1:8" s="3" customFormat="1" ht="39.950000000000003" customHeight="1">
      <c r="A35" s="93" t="s">
        <v>156</v>
      </c>
      <c r="B35" s="94" t="s">
        <v>156</v>
      </c>
      <c r="C35" s="94" t="s">
        <v>156</v>
      </c>
      <c r="D35" s="15" t="s">
        <v>242</v>
      </c>
      <c r="E35" s="65">
        <v>3.25</v>
      </c>
      <c r="F35" s="65">
        <v>5</v>
      </c>
      <c r="G35" s="63">
        <f t="shared" si="0"/>
        <v>0</v>
      </c>
      <c r="H35" s="95" t="s">
        <v>156</v>
      </c>
    </row>
    <row r="36" spans="1:8" s="3" customFormat="1" ht="39.950000000000003" customHeight="1">
      <c r="A36" s="93" t="s">
        <v>156</v>
      </c>
      <c r="B36" s="94" t="s">
        <v>156</v>
      </c>
      <c r="C36" s="94" t="s">
        <v>156</v>
      </c>
      <c r="D36" s="15" t="s">
        <v>178</v>
      </c>
      <c r="E36" s="65">
        <v>7.0000000000000007E-2</v>
      </c>
      <c r="F36" s="65">
        <v>0.1</v>
      </c>
      <c r="G36" s="63">
        <f t="shared" si="0"/>
        <v>0</v>
      </c>
      <c r="H36" s="95" t="s">
        <v>156</v>
      </c>
    </row>
    <row r="37" spans="1:8" s="3" customFormat="1" ht="39.950000000000003" customHeight="1">
      <c r="A37" s="93" t="s">
        <v>156</v>
      </c>
      <c r="B37" s="94" t="s">
        <v>156</v>
      </c>
      <c r="C37" s="52" t="s">
        <v>180</v>
      </c>
      <c r="D37" s="15" t="s">
        <v>181</v>
      </c>
      <c r="E37" s="65">
        <v>13</v>
      </c>
      <c r="F37" s="65">
        <v>20</v>
      </c>
      <c r="G37" s="63">
        <f t="shared" si="0"/>
        <v>0</v>
      </c>
      <c r="H37" s="51" t="s">
        <v>182</v>
      </c>
    </row>
    <row r="38" spans="1:8" s="3" customFormat="1" ht="39.950000000000003" customHeight="1">
      <c r="A38" s="93" t="s">
        <v>156</v>
      </c>
      <c r="B38" s="94" t="s">
        <v>183</v>
      </c>
      <c r="C38" s="94" t="s">
        <v>476</v>
      </c>
      <c r="D38" s="15" t="s">
        <v>251</v>
      </c>
      <c r="E38" s="65">
        <v>19.5</v>
      </c>
      <c r="F38" s="65">
        <v>30</v>
      </c>
      <c r="G38" s="63">
        <f t="shared" si="0"/>
        <v>0</v>
      </c>
      <c r="H38" s="95" t="s">
        <v>477</v>
      </c>
    </row>
    <row r="39" spans="1:8" s="3" customFormat="1" ht="39.950000000000003" customHeight="1">
      <c r="A39" s="93" t="s">
        <v>156</v>
      </c>
      <c r="B39" s="94" t="s">
        <v>156</v>
      </c>
      <c r="C39" s="94" t="s">
        <v>156</v>
      </c>
      <c r="D39" s="15" t="s">
        <v>478</v>
      </c>
      <c r="E39" s="65">
        <v>4.55</v>
      </c>
      <c r="F39" s="65">
        <v>7</v>
      </c>
      <c r="G39" s="63">
        <f t="shared" si="0"/>
        <v>0</v>
      </c>
      <c r="H39" s="95" t="s">
        <v>156</v>
      </c>
    </row>
    <row r="40" spans="1:8" s="3" customFormat="1" ht="39.950000000000003" customHeight="1">
      <c r="A40" s="93" t="s">
        <v>156</v>
      </c>
      <c r="B40" s="94" t="s">
        <v>156</v>
      </c>
      <c r="C40" s="52" t="s">
        <v>220</v>
      </c>
      <c r="D40" s="15" t="s">
        <v>185</v>
      </c>
      <c r="E40" s="65">
        <v>97.5</v>
      </c>
      <c r="F40" s="65">
        <v>150</v>
      </c>
      <c r="G40" s="63">
        <f t="shared" si="0"/>
        <v>0</v>
      </c>
      <c r="H40" s="51" t="s">
        <v>182</v>
      </c>
    </row>
    <row r="41" spans="1:8" ht="39.950000000000003" customHeight="1">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row r="70" spans="1:8" ht="18">
      <c r="A70" s="12"/>
      <c r="B70" s="12"/>
      <c r="C70" s="12"/>
      <c r="D70" s="12"/>
      <c r="E70" s="13"/>
      <c r="F70" s="13"/>
      <c r="G70" s="14"/>
      <c r="H70" s="12"/>
    </row>
    <row r="71" spans="1:8" ht="18">
      <c r="A71" s="12"/>
      <c r="B71" s="12"/>
      <c r="C71" s="12"/>
      <c r="D71" s="12"/>
      <c r="E71" s="13"/>
      <c r="F71" s="13"/>
      <c r="G71" s="14"/>
      <c r="H71" s="12"/>
    </row>
    <row r="72" spans="1:8" ht="18">
      <c r="A72" s="12"/>
      <c r="B72" s="12"/>
      <c r="C72" s="12"/>
      <c r="D72" s="12"/>
      <c r="E72" s="13"/>
      <c r="F72" s="13"/>
      <c r="G72" s="14"/>
      <c r="H72" s="12"/>
    </row>
    <row r="73" spans="1:8" ht="18">
      <c r="A73" s="12"/>
      <c r="B73" s="12"/>
      <c r="C73" s="12"/>
      <c r="D73" s="12"/>
      <c r="E73" s="13"/>
      <c r="F73" s="13"/>
      <c r="G73" s="14"/>
      <c r="H73" s="12"/>
    </row>
  </sheetData>
  <sheetProtection formatRows="0" insertRows="0" deleteRows="0"/>
  <mergeCells count="30">
    <mergeCell ref="A1:H1"/>
    <mergeCell ref="A2:C2"/>
    <mergeCell ref="D2:G2"/>
    <mergeCell ref="H2:H4"/>
    <mergeCell ref="A3:B3"/>
    <mergeCell ref="D3:G4"/>
    <mergeCell ref="A4:B4"/>
    <mergeCell ref="H6:H7"/>
    <mergeCell ref="A6:A7"/>
    <mergeCell ref="B6:B7"/>
    <mergeCell ref="C6:C7"/>
    <mergeCell ref="D6:D7"/>
    <mergeCell ref="E6:F6"/>
    <mergeCell ref="G6:G7"/>
    <mergeCell ref="A8:A40"/>
    <mergeCell ref="B8:B13"/>
    <mergeCell ref="C8:C13"/>
    <mergeCell ref="H8:H13"/>
    <mergeCell ref="B14:B37"/>
    <mergeCell ref="C15:C16"/>
    <mergeCell ref="H15:H16"/>
    <mergeCell ref="C17:C23"/>
    <mergeCell ref="H17:H23"/>
    <mergeCell ref="C24:C32"/>
    <mergeCell ref="H24:H32"/>
    <mergeCell ref="C33:C36"/>
    <mergeCell ref="H33:H36"/>
    <mergeCell ref="B38:B40"/>
    <mergeCell ref="C38:C39"/>
    <mergeCell ref="H38:H39"/>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9"/>
  <sheetViews>
    <sheetView showGridLines="0" view="pageBreakPreview" topLeftCell="A20" zoomScale="70" zoomScaleNormal="70" zoomScaleSheetLayoutView="70" workbookViewId="0">
      <selection activeCell="H25" sqref="H25:H30"/>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5" t="s">
        <v>149</v>
      </c>
      <c r="B1" s="105"/>
      <c r="C1" s="105"/>
      <c r="D1" s="105"/>
      <c r="E1" s="105"/>
      <c r="F1" s="105"/>
      <c r="G1" s="105"/>
      <c r="H1" s="105"/>
    </row>
    <row r="2" spans="1:8" s="2" customFormat="1" ht="39.950000000000003" customHeight="1">
      <c r="A2" s="106" t="s">
        <v>6</v>
      </c>
      <c r="B2" s="107"/>
      <c r="C2" s="108"/>
      <c r="D2" s="109" t="s">
        <v>8</v>
      </c>
      <c r="E2" s="109"/>
      <c r="F2" s="109"/>
      <c r="G2" s="109"/>
      <c r="H2" s="110"/>
    </row>
    <row r="3" spans="1:8" s="2" customFormat="1" ht="39.950000000000003" customHeight="1">
      <c r="A3" s="111" t="s">
        <v>0</v>
      </c>
      <c r="B3" s="112"/>
      <c r="C3" s="8"/>
      <c r="D3" s="113" t="s">
        <v>11</v>
      </c>
      <c r="E3" s="114"/>
      <c r="F3" s="114"/>
      <c r="G3" s="114"/>
      <c r="H3" s="110"/>
    </row>
    <row r="4" spans="1:8" s="2" customFormat="1" ht="39.950000000000003" customHeight="1" thickBot="1">
      <c r="A4" s="115" t="s">
        <v>1</v>
      </c>
      <c r="B4" s="116"/>
      <c r="C4" s="9"/>
      <c r="D4" s="113"/>
      <c r="E4" s="114"/>
      <c r="F4" s="114"/>
      <c r="G4" s="114"/>
      <c r="H4" s="110"/>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10</v>
      </c>
      <c r="F6" s="102"/>
      <c r="G6" s="103" t="s">
        <v>7</v>
      </c>
      <c r="H6" s="102" t="s">
        <v>9</v>
      </c>
    </row>
    <row r="7" spans="1:8" s="2" customFormat="1" ht="39.950000000000003" customHeight="1">
      <c r="A7" s="102"/>
      <c r="B7" s="102"/>
      <c r="C7" s="102"/>
      <c r="D7" s="102"/>
      <c r="E7" s="64" t="s">
        <v>0</v>
      </c>
      <c r="F7" s="64" t="s">
        <v>1</v>
      </c>
      <c r="G7" s="104"/>
      <c r="H7" s="102"/>
    </row>
    <row r="8" spans="1:8" s="3" customFormat="1" ht="39.950000000000003" customHeight="1">
      <c r="A8" s="93" t="s">
        <v>479</v>
      </c>
      <c r="B8" s="94" t="s">
        <v>152</v>
      </c>
      <c r="C8" s="94" t="s">
        <v>480</v>
      </c>
      <c r="D8" s="15" t="s">
        <v>481</v>
      </c>
      <c r="E8" s="65">
        <v>13</v>
      </c>
      <c r="F8" s="65">
        <v>20</v>
      </c>
      <c r="G8" s="63">
        <f t="shared" ref="G8:G36" si="0">($C$3*E8)+($C$4*F8)</f>
        <v>0</v>
      </c>
      <c r="H8" s="95" t="s">
        <v>573</v>
      </c>
    </row>
    <row r="9" spans="1:8" s="3" customFormat="1" ht="39.950000000000003" customHeight="1">
      <c r="A9" s="93" t="s">
        <v>156</v>
      </c>
      <c r="B9" s="94" t="s">
        <v>156</v>
      </c>
      <c r="C9" s="94" t="s">
        <v>156</v>
      </c>
      <c r="D9" s="15" t="s">
        <v>154</v>
      </c>
      <c r="E9" s="65">
        <v>13</v>
      </c>
      <c r="F9" s="65">
        <v>20</v>
      </c>
      <c r="G9" s="63">
        <f t="shared" si="0"/>
        <v>0</v>
      </c>
      <c r="H9" s="95" t="s">
        <v>156</v>
      </c>
    </row>
    <row r="10" spans="1:8" s="3" customFormat="1" ht="39.950000000000003" customHeight="1">
      <c r="A10" s="93" t="s">
        <v>156</v>
      </c>
      <c r="B10" s="94" t="s">
        <v>156</v>
      </c>
      <c r="C10" s="94" t="s">
        <v>156</v>
      </c>
      <c r="D10" s="15" t="s">
        <v>159</v>
      </c>
      <c r="E10" s="65">
        <v>0.78</v>
      </c>
      <c r="F10" s="65">
        <v>1.2</v>
      </c>
      <c r="G10" s="63">
        <f t="shared" si="0"/>
        <v>0</v>
      </c>
      <c r="H10" s="95" t="s">
        <v>156</v>
      </c>
    </row>
    <row r="11" spans="1:8" s="3" customFormat="1" ht="39.950000000000003" customHeight="1">
      <c r="A11" s="93" t="s">
        <v>156</v>
      </c>
      <c r="B11" s="94" t="s">
        <v>156</v>
      </c>
      <c r="C11" s="94" t="s">
        <v>156</v>
      </c>
      <c r="D11" s="15" t="s">
        <v>178</v>
      </c>
      <c r="E11" s="65">
        <v>0.33</v>
      </c>
      <c r="F11" s="65">
        <v>0.5</v>
      </c>
      <c r="G11" s="63">
        <f t="shared" si="0"/>
        <v>0</v>
      </c>
      <c r="H11" s="95" t="s">
        <v>156</v>
      </c>
    </row>
    <row r="12" spans="1:8" s="3" customFormat="1" ht="39.950000000000003" customHeight="1">
      <c r="A12" s="93" t="s">
        <v>156</v>
      </c>
      <c r="B12" s="94" t="s">
        <v>156</v>
      </c>
      <c r="C12" s="94" t="s">
        <v>156</v>
      </c>
      <c r="D12" s="15" t="s">
        <v>203</v>
      </c>
      <c r="E12" s="65">
        <v>0.13</v>
      </c>
      <c r="F12" s="65">
        <v>0.2</v>
      </c>
      <c r="G12" s="63">
        <f t="shared" si="0"/>
        <v>0</v>
      </c>
      <c r="H12" s="95" t="s">
        <v>156</v>
      </c>
    </row>
    <row r="13" spans="1:8" s="3" customFormat="1" ht="39.950000000000003" customHeight="1">
      <c r="A13" s="93" t="s">
        <v>156</v>
      </c>
      <c r="B13" s="94" t="s">
        <v>160</v>
      </c>
      <c r="C13" s="96" t="s">
        <v>482</v>
      </c>
      <c r="D13" s="15" t="s">
        <v>344</v>
      </c>
      <c r="E13" s="65">
        <v>32.5</v>
      </c>
      <c r="F13" s="65">
        <v>50</v>
      </c>
      <c r="G13" s="63">
        <f t="shared" si="0"/>
        <v>0</v>
      </c>
      <c r="H13" s="99" t="s">
        <v>576</v>
      </c>
    </row>
    <row r="14" spans="1:8" s="3" customFormat="1" ht="39.950000000000003" customHeight="1">
      <c r="A14" s="93" t="s">
        <v>156</v>
      </c>
      <c r="B14" s="94" t="s">
        <v>156</v>
      </c>
      <c r="C14" s="97"/>
      <c r="D14" s="15" t="s">
        <v>483</v>
      </c>
      <c r="E14" s="65">
        <v>13</v>
      </c>
      <c r="F14" s="65">
        <v>20</v>
      </c>
      <c r="G14" s="63">
        <f t="shared" si="0"/>
        <v>0</v>
      </c>
      <c r="H14" s="100"/>
    </row>
    <row r="15" spans="1:8" s="3" customFormat="1" ht="39.950000000000003" customHeight="1">
      <c r="A15" s="93" t="s">
        <v>156</v>
      </c>
      <c r="B15" s="94" t="s">
        <v>156</v>
      </c>
      <c r="C15" s="97"/>
      <c r="D15" s="15" t="s">
        <v>288</v>
      </c>
      <c r="E15" s="65">
        <v>6.5</v>
      </c>
      <c r="F15" s="65">
        <v>10</v>
      </c>
      <c r="G15" s="63">
        <f t="shared" si="0"/>
        <v>0</v>
      </c>
      <c r="H15" s="100"/>
    </row>
    <row r="16" spans="1:8" s="3" customFormat="1" ht="39.950000000000003" customHeight="1">
      <c r="A16" s="93" t="s">
        <v>156</v>
      </c>
      <c r="B16" s="94" t="s">
        <v>156</v>
      </c>
      <c r="C16" s="97"/>
      <c r="D16" s="15" t="s">
        <v>165</v>
      </c>
      <c r="E16" s="65">
        <v>0.65</v>
      </c>
      <c r="F16" s="65">
        <v>1</v>
      </c>
      <c r="G16" s="63">
        <f t="shared" si="0"/>
        <v>0</v>
      </c>
      <c r="H16" s="100"/>
    </row>
    <row r="17" spans="1:8" s="3" customFormat="1" ht="39.950000000000003" customHeight="1">
      <c r="A17" s="93" t="s">
        <v>156</v>
      </c>
      <c r="B17" s="94" t="s">
        <v>156</v>
      </c>
      <c r="C17" s="97"/>
      <c r="D17" s="15" t="s">
        <v>484</v>
      </c>
      <c r="E17" s="65">
        <v>0.65</v>
      </c>
      <c r="F17" s="65">
        <v>1</v>
      </c>
      <c r="G17" s="63">
        <f t="shared" si="0"/>
        <v>0</v>
      </c>
      <c r="H17" s="100"/>
    </row>
    <row r="18" spans="1:8" s="3" customFormat="1" ht="39.950000000000003" customHeight="1">
      <c r="A18" s="93" t="s">
        <v>156</v>
      </c>
      <c r="B18" s="94" t="s">
        <v>156</v>
      </c>
      <c r="C18" s="97"/>
      <c r="D18" s="15" t="s">
        <v>167</v>
      </c>
      <c r="E18" s="65">
        <v>0.65</v>
      </c>
      <c r="F18" s="65">
        <v>1</v>
      </c>
      <c r="G18" s="63">
        <f t="shared" si="0"/>
        <v>0</v>
      </c>
      <c r="H18" s="100"/>
    </row>
    <row r="19" spans="1:8" s="3" customFormat="1" ht="39.950000000000003" customHeight="1">
      <c r="A19" s="93" t="s">
        <v>156</v>
      </c>
      <c r="B19" s="94" t="s">
        <v>156</v>
      </c>
      <c r="C19" s="97"/>
      <c r="D19" s="15" t="s">
        <v>203</v>
      </c>
      <c r="E19" s="65">
        <v>0.33</v>
      </c>
      <c r="F19" s="65">
        <v>0.5</v>
      </c>
      <c r="G19" s="63">
        <f t="shared" si="0"/>
        <v>0</v>
      </c>
      <c r="H19" s="100"/>
    </row>
    <row r="20" spans="1:8" s="3" customFormat="1" ht="39.950000000000003" customHeight="1">
      <c r="A20" s="93" t="s">
        <v>156</v>
      </c>
      <c r="B20" s="94" t="s">
        <v>156</v>
      </c>
      <c r="C20" s="97"/>
      <c r="D20" s="15" t="s">
        <v>485</v>
      </c>
      <c r="E20" s="65">
        <v>0.33</v>
      </c>
      <c r="F20" s="65">
        <v>0.5</v>
      </c>
      <c r="G20" s="63">
        <f t="shared" si="0"/>
        <v>0</v>
      </c>
      <c r="H20" s="100"/>
    </row>
    <row r="21" spans="1:8" s="3" customFormat="1" ht="39.950000000000003" customHeight="1">
      <c r="A21" s="93" t="s">
        <v>156</v>
      </c>
      <c r="B21" s="94" t="s">
        <v>156</v>
      </c>
      <c r="C21" s="97"/>
      <c r="D21" s="15" t="s">
        <v>159</v>
      </c>
      <c r="E21" s="65">
        <v>0.33</v>
      </c>
      <c r="F21" s="65">
        <v>0.5</v>
      </c>
      <c r="G21" s="63">
        <f t="shared" si="0"/>
        <v>0</v>
      </c>
      <c r="H21" s="100"/>
    </row>
    <row r="22" spans="1:8" s="3" customFormat="1" ht="39.950000000000003" customHeight="1">
      <c r="A22" s="93" t="s">
        <v>156</v>
      </c>
      <c r="B22" s="94" t="s">
        <v>156</v>
      </c>
      <c r="C22" s="97"/>
      <c r="D22" s="15" t="s">
        <v>212</v>
      </c>
      <c r="E22" s="65">
        <v>0.33</v>
      </c>
      <c r="F22" s="65">
        <v>0.5</v>
      </c>
      <c r="G22" s="63">
        <f t="shared" si="0"/>
        <v>0</v>
      </c>
      <c r="H22" s="100"/>
    </row>
    <row r="23" spans="1:8" s="3" customFormat="1" ht="39.950000000000003" customHeight="1">
      <c r="A23" s="93" t="s">
        <v>156</v>
      </c>
      <c r="B23" s="94" t="s">
        <v>156</v>
      </c>
      <c r="C23" s="98"/>
      <c r="D23" s="15" t="s">
        <v>575</v>
      </c>
      <c r="E23" s="65">
        <v>0.33</v>
      </c>
      <c r="F23" s="65">
        <v>0.5</v>
      </c>
      <c r="G23" s="63">
        <f t="shared" si="0"/>
        <v>0</v>
      </c>
      <c r="H23" s="101"/>
    </row>
    <row r="24" spans="1:8" s="3" customFormat="1" ht="39.950000000000003" customHeight="1">
      <c r="A24" s="93" t="s">
        <v>156</v>
      </c>
      <c r="B24" s="94" t="s">
        <v>156</v>
      </c>
      <c r="C24" s="52" t="s">
        <v>171</v>
      </c>
      <c r="D24" s="15" t="s">
        <v>154</v>
      </c>
      <c r="E24" s="65">
        <v>18.2</v>
      </c>
      <c r="F24" s="65">
        <v>28</v>
      </c>
      <c r="G24" s="63">
        <f t="shared" si="0"/>
        <v>0</v>
      </c>
      <c r="H24" s="51" t="s">
        <v>172</v>
      </c>
    </row>
    <row r="25" spans="1:8" s="3" customFormat="1" ht="39.950000000000003" customHeight="1">
      <c r="A25" s="93" t="s">
        <v>156</v>
      </c>
      <c r="B25" s="94" t="s">
        <v>156</v>
      </c>
      <c r="C25" s="94" t="s">
        <v>491</v>
      </c>
      <c r="D25" s="15" t="s">
        <v>286</v>
      </c>
      <c r="E25" s="65">
        <v>9.75</v>
      </c>
      <c r="F25" s="65">
        <v>15</v>
      </c>
      <c r="G25" s="63">
        <f t="shared" si="0"/>
        <v>0</v>
      </c>
      <c r="H25" s="95" t="s">
        <v>486</v>
      </c>
    </row>
    <row r="26" spans="1:8" s="3" customFormat="1" ht="39.950000000000003" customHeight="1">
      <c r="A26" s="93" t="s">
        <v>156</v>
      </c>
      <c r="B26" s="94" t="s">
        <v>156</v>
      </c>
      <c r="C26" s="94" t="s">
        <v>156</v>
      </c>
      <c r="D26" s="15" t="s">
        <v>164</v>
      </c>
      <c r="E26" s="65">
        <v>6.5</v>
      </c>
      <c r="F26" s="65">
        <v>10</v>
      </c>
      <c r="G26" s="63">
        <f t="shared" si="0"/>
        <v>0</v>
      </c>
      <c r="H26" s="95" t="s">
        <v>156</v>
      </c>
    </row>
    <row r="27" spans="1:8" s="3" customFormat="1" ht="39.950000000000003" customHeight="1">
      <c r="A27" s="93" t="s">
        <v>156</v>
      </c>
      <c r="B27" s="94" t="s">
        <v>156</v>
      </c>
      <c r="C27" s="94" t="s">
        <v>156</v>
      </c>
      <c r="D27" s="15" t="s">
        <v>230</v>
      </c>
      <c r="E27" s="65">
        <v>1.3</v>
      </c>
      <c r="F27" s="65">
        <v>2</v>
      </c>
      <c r="G27" s="63">
        <f t="shared" si="0"/>
        <v>0</v>
      </c>
      <c r="H27" s="95" t="s">
        <v>156</v>
      </c>
    </row>
    <row r="28" spans="1:8" s="3" customFormat="1" ht="39.950000000000003" customHeight="1">
      <c r="A28" s="93" t="s">
        <v>156</v>
      </c>
      <c r="B28" s="94" t="s">
        <v>156</v>
      </c>
      <c r="C28" s="94" t="s">
        <v>156</v>
      </c>
      <c r="D28" s="15" t="s">
        <v>202</v>
      </c>
      <c r="E28" s="65">
        <v>0.65</v>
      </c>
      <c r="F28" s="65">
        <v>1</v>
      </c>
      <c r="G28" s="63">
        <f t="shared" si="0"/>
        <v>0</v>
      </c>
      <c r="H28" s="95" t="s">
        <v>156</v>
      </c>
    </row>
    <row r="29" spans="1:8" s="3" customFormat="1" ht="39.950000000000003" customHeight="1">
      <c r="A29" s="93" t="s">
        <v>156</v>
      </c>
      <c r="B29" s="94" t="s">
        <v>156</v>
      </c>
      <c r="C29" s="94" t="s">
        <v>156</v>
      </c>
      <c r="D29" s="15" t="s">
        <v>203</v>
      </c>
      <c r="E29" s="65">
        <v>0.33</v>
      </c>
      <c r="F29" s="65">
        <v>0.5</v>
      </c>
      <c r="G29" s="63">
        <f t="shared" si="0"/>
        <v>0</v>
      </c>
      <c r="H29" s="95" t="s">
        <v>156</v>
      </c>
    </row>
    <row r="30" spans="1:8" s="3" customFormat="1" ht="39.950000000000003" customHeight="1">
      <c r="A30" s="93" t="s">
        <v>156</v>
      </c>
      <c r="B30" s="94" t="s">
        <v>156</v>
      </c>
      <c r="C30" s="94" t="s">
        <v>156</v>
      </c>
      <c r="D30" s="15" t="s">
        <v>204</v>
      </c>
      <c r="E30" s="65">
        <v>0.13</v>
      </c>
      <c r="F30" s="65">
        <v>0.2</v>
      </c>
      <c r="G30" s="63">
        <f t="shared" si="0"/>
        <v>0</v>
      </c>
      <c r="H30" s="95" t="s">
        <v>156</v>
      </c>
    </row>
    <row r="31" spans="1:8" s="3" customFormat="1" ht="39.950000000000003" customHeight="1">
      <c r="A31" s="93" t="s">
        <v>156</v>
      </c>
      <c r="B31" s="94" t="s">
        <v>156</v>
      </c>
      <c r="C31" s="94" t="s">
        <v>487</v>
      </c>
      <c r="D31" s="15" t="s">
        <v>241</v>
      </c>
      <c r="E31" s="65">
        <v>32.5</v>
      </c>
      <c r="F31" s="65">
        <v>50</v>
      </c>
      <c r="G31" s="63">
        <f t="shared" si="0"/>
        <v>0</v>
      </c>
      <c r="H31" s="95" t="s">
        <v>488</v>
      </c>
    </row>
    <row r="32" spans="1:8" s="3" customFormat="1" ht="39.950000000000003" customHeight="1">
      <c r="A32" s="93" t="s">
        <v>156</v>
      </c>
      <c r="B32" s="94" t="s">
        <v>156</v>
      </c>
      <c r="C32" s="94" t="s">
        <v>156</v>
      </c>
      <c r="D32" s="15" t="s">
        <v>489</v>
      </c>
      <c r="E32" s="65">
        <v>1.95</v>
      </c>
      <c r="F32" s="65">
        <v>3</v>
      </c>
      <c r="G32" s="63">
        <f t="shared" si="0"/>
        <v>0</v>
      </c>
      <c r="H32" s="95" t="s">
        <v>156</v>
      </c>
    </row>
    <row r="33" spans="1:8" s="3" customFormat="1" ht="39.950000000000003" customHeight="1">
      <c r="A33" s="93" t="s">
        <v>156</v>
      </c>
      <c r="B33" s="94" t="s">
        <v>156</v>
      </c>
      <c r="C33" s="94" t="s">
        <v>156</v>
      </c>
      <c r="D33" s="15" t="s">
        <v>490</v>
      </c>
      <c r="E33" s="65">
        <v>0.33</v>
      </c>
      <c r="F33" s="65">
        <v>0.5</v>
      </c>
      <c r="G33" s="63">
        <f t="shared" si="0"/>
        <v>0</v>
      </c>
      <c r="H33" s="95" t="s">
        <v>156</v>
      </c>
    </row>
    <row r="34" spans="1:8" s="3" customFormat="1" ht="39.950000000000003" customHeight="1">
      <c r="A34" s="93" t="s">
        <v>156</v>
      </c>
      <c r="B34" s="94" t="s">
        <v>156</v>
      </c>
      <c r="C34" s="52" t="s">
        <v>180</v>
      </c>
      <c r="D34" s="15" t="s">
        <v>181</v>
      </c>
      <c r="E34" s="65">
        <v>13</v>
      </c>
      <c r="F34" s="65">
        <v>20</v>
      </c>
      <c r="G34" s="63">
        <f t="shared" si="0"/>
        <v>0</v>
      </c>
      <c r="H34" s="51" t="s">
        <v>182</v>
      </c>
    </row>
    <row r="35" spans="1:8" s="3" customFormat="1" ht="39.950000000000003" customHeight="1">
      <c r="A35" s="93" t="s">
        <v>156</v>
      </c>
      <c r="B35" s="94" t="s">
        <v>183</v>
      </c>
      <c r="C35" s="52" t="s">
        <v>351</v>
      </c>
      <c r="D35" s="15" t="s">
        <v>352</v>
      </c>
      <c r="E35" s="65">
        <v>32.5</v>
      </c>
      <c r="F35" s="65">
        <v>50</v>
      </c>
      <c r="G35" s="63">
        <f t="shared" si="0"/>
        <v>0</v>
      </c>
      <c r="H35" s="51" t="s">
        <v>182</v>
      </c>
    </row>
    <row r="36" spans="1:8" s="3" customFormat="1" ht="39.950000000000003" customHeight="1">
      <c r="A36" s="93" t="s">
        <v>156</v>
      </c>
      <c r="B36" s="94" t="s">
        <v>156</v>
      </c>
      <c r="C36" s="52" t="s">
        <v>220</v>
      </c>
      <c r="D36" s="15" t="s">
        <v>185</v>
      </c>
      <c r="E36" s="65">
        <v>97.5</v>
      </c>
      <c r="F36" s="65">
        <v>150</v>
      </c>
      <c r="G36" s="63">
        <f t="shared" si="0"/>
        <v>0</v>
      </c>
      <c r="H36" s="51" t="s">
        <v>182</v>
      </c>
    </row>
    <row r="37" spans="1:8" ht="39.950000000000003" customHeight="1">
      <c r="A37" s="12"/>
      <c r="B37" s="12"/>
      <c r="C37" s="12"/>
      <c r="D37" s="12"/>
      <c r="E37" s="13"/>
      <c r="F37" s="13"/>
      <c r="G37" s="14"/>
      <c r="H37" s="12"/>
    </row>
    <row r="38" spans="1:8" ht="18">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sheetData>
  <sheetProtection formatRows="0" insertRows="0" deleteRows="0"/>
  <mergeCells count="26">
    <mergeCell ref="D6:D7"/>
    <mergeCell ref="E6:F6"/>
    <mergeCell ref="G6:G7"/>
    <mergeCell ref="A1:H1"/>
    <mergeCell ref="A2:C2"/>
    <mergeCell ref="D2:G2"/>
    <mergeCell ref="H2:H4"/>
    <mergeCell ref="A3:B3"/>
    <mergeCell ref="D3:G4"/>
    <mergeCell ref="A4:B4"/>
    <mergeCell ref="C31:C33"/>
    <mergeCell ref="H31:H33"/>
    <mergeCell ref="B35:B36"/>
    <mergeCell ref="H6:H7"/>
    <mergeCell ref="A8:A36"/>
    <mergeCell ref="B8:B12"/>
    <mergeCell ref="C8:C12"/>
    <mergeCell ref="H8:H12"/>
    <mergeCell ref="B13:B34"/>
    <mergeCell ref="C13:C23"/>
    <mergeCell ref="H13:H23"/>
    <mergeCell ref="C25:C30"/>
    <mergeCell ref="H25:H30"/>
    <mergeCell ref="A6:A7"/>
    <mergeCell ref="B6:B7"/>
    <mergeCell ref="C6:C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showGridLines="0" view="pageBreakPreview" topLeftCell="A4" zoomScale="70" zoomScaleNormal="70" zoomScaleSheetLayoutView="70" workbookViewId="0">
      <selection activeCell="N25" sqref="N25:O25"/>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5" t="s">
        <v>149</v>
      </c>
      <c r="B1" s="105"/>
      <c r="C1" s="105"/>
      <c r="D1" s="105"/>
      <c r="E1" s="105"/>
      <c r="F1" s="105"/>
      <c r="G1" s="105"/>
      <c r="H1" s="105"/>
    </row>
    <row r="2" spans="1:8" s="2" customFormat="1" ht="39.950000000000003" customHeight="1">
      <c r="A2" s="106" t="s">
        <v>6</v>
      </c>
      <c r="B2" s="107"/>
      <c r="C2" s="108"/>
      <c r="D2" s="109" t="s">
        <v>8</v>
      </c>
      <c r="E2" s="109"/>
      <c r="F2" s="109"/>
      <c r="G2" s="109"/>
      <c r="H2" s="110"/>
    </row>
    <row r="3" spans="1:8" s="2" customFormat="1" ht="39.950000000000003" customHeight="1">
      <c r="A3" s="111" t="s">
        <v>0</v>
      </c>
      <c r="B3" s="112"/>
      <c r="C3" s="8"/>
      <c r="D3" s="113" t="s">
        <v>11</v>
      </c>
      <c r="E3" s="114"/>
      <c r="F3" s="114"/>
      <c r="G3" s="114"/>
      <c r="H3" s="110"/>
    </row>
    <row r="4" spans="1:8" s="2" customFormat="1" ht="39.950000000000003" customHeight="1" thickBot="1">
      <c r="A4" s="115" t="s">
        <v>1</v>
      </c>
      <c r="B4" s="116"/>
      <c r="C4" s="9"/>
      <c r="D4" s="113"/>
      <c r="E4" s="114"/>
      <c r="F4" s="114"/>
      <c r="G4" s="114"/>
      <c r="H4" s="110"/>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10</v>
      </c>
      <c r="F6" s="102"/>
      <c r="G6" s="103" t="s">
        <v>7</v>
      </c>
      <c r="H6" s="102" t="s">
        <v>9</v>
      </c>
    </row>
    <row r="7" spans="1:8" s="2" customFormat="1" ht="39.950000000000003" customHeight="1">
      <c r="A7" s="102"/>
      <c r="B7" s="102"/>
      <c r="C7" s="102"/>
      <c r="D7" s="102"/>
      <c r="E7" s="64" t="s">
        <v>0</v>
      </c>
      <c r="F7" s="64" t="s">
        <v>1</v>
      </c>
      <c r="G7" s="104"/>
      <c r="H7" s="102"/>
    </row>
    <row r="8" spans="1:8" s="3" customFormat="1" ht="39.950000000000003" customHeight="1">
      <c r="A8" s="93" t="s">
        <v>492</v>
      </c>
      <c r="B8" s="94" t="s">
        <v>152</v>
      </c>
      <c r="C8" s="94" t="s">
        <v>12</v>
      </c>
      <c r="D8" s="15" t="s">
        <v>493</v>
      </c>
      <c r="E8" s="65">
        <v>13</v>
      </c>
      <c r="F8" s="65">
        <v>20</v>
      </c>
      <c r="G8" s="63">
        <f t="shared" ref="G8:G46" si="0">($C$3*E8)+($C$4*F8)</f>
        <v>0</v>
      </c>
      <c r="H8" s="95" t="s">
        <v>494</v>
      </c>
    </row>
    <row r="9" spans="1:8" s="3" customFormat="1" ht="39.950000000000003" customHeight="1">
      <c r="A9" s="93" t="s">
        <v>156</v>
      </c>
      <c r="B9" s="94" t="s">
        <v>156</v>
      </c>
      <c r="C9" s="94" t="s">
        <v>156</v>
      </c>
      <c r="D9" s="15" t="s">
        <v>192</v>
      </c>
      <c r="E9" s="65">
        <v>7.0000000000000007E-2</v>
      </c>
      <c r="F9" s="65">
        <v>0.1</v>
      </c>
      <c r="G9" s="63">
        <f t="shared" si="0"/>
        <v>0</v>
      </c>
      <c r="H9" s="95" t="s">
        <v>156</v>
      </c>
    </row>
    <row r="10" spans="1:8" s="3" customFormat="1" ht="39.950000000000003" customHeight="1">
      <c r="A10" s="93" t="s">
        <v>156</v>
      </c>
      <c r="B10" s="94" t="s">
        <v>160</v>
      </c>
      <c r="C10" s="52" t="s">
        <v>193</v>
      </c>
      <c r="D10" s="15" t="s">
        <v>154</v>
      </c>
      <c r="E10" s="65">
        <v>35.75</v>
      </c>
      <c r="F10" s="65">
        <v>0</v>
      </c>
      <c r="G10" s="63">
        <f t="shared" si="0"/>
        <v>0</v>
      </c>
      <c r="H10" s="51" t="s">
        <v>172</v>
      </c>
    </row>
    <row r="11" spans="1:8" s="3" customFormat="1" ht="39.950000000000003" customHeight="1">
      <c r="A11" s="93"/>
      <c r="B11" s="94"/>
      <c r="C11" s="94" t="s">
        <v>224</v>
      </c>
      <c r="D11" s="15" t="s">
        <v>154</v>
      </c>
      <c r="E11" s="65">
        <v>0</v>
      </c>
      <c r="F11" s="65">
        <v>50</v>
      </c>
      <c r="G11" s="63">
        <f t="shared" si="0"/>
        <v>0</v>
      </c>
      <c r="H11" s="95" t="s">
        <v>225</v>
      </c>
    </row>
    <row r="12" spans="1:8" s="3" customFormat="1" ht="39.950000000000003" customHeight="1">
      <c r="A12" s="93"/>
      <c r="B12" s="94"/>
      <c r="C12" s="94" t="s">
        <v>156</v>
      </c>
      <c r="D12" s="15" t="s">
        <v>226</v>
      </c>
      <c r="E12" s="65">
        <v>0</v>
      </c>
      <c r="F12" s="65">
        <v>5</v>
      </c>
      <c r="G12" s="63">
        <f t="shared" si="0"/>
        <v>0</v>
      </c>
      <c r="H12" s="95" t="s">
        <v>156</v>
      </c>
    </row>
    <row r="13" spans="1:8" s="3" customFormat="1" ht="39.950000000000003" customHeight="1">
      <c r="A13" s="93" t="s">
        <v>156</v>
      </c>
      <c r="B13" s="94" t="s">
        <v>156</v>
      </c>
      <c r="C13" s="94" t="s">
        <v>495</v>
      </c>
      <c r="D13" s="15" t="s">
        <v>249</v>
      </c>
      <c r="E13" s="65">
        <v>2.6</v>
      </c>
      <c r="F13" s="65">
        <v>4</v>
      </c>
      <c r="G13" s="63">
        <f t="shared" si="0"/>
        <v>0</v>
      </c>
      <c r="H13" s="95" t="s">
        <v>496</v>
      </c>
    </row>
    <row r="14" spans="1:8" s="3" customFormat="1" ht="39.950000000000003" customHeight="1">
      <c r="A14" s="93" t="s">
        <v>156</v>
      </c>
      <c r="B14" s="94" t="s">
        <v>156</v>
      </c>
      <c r="C14" s="94" t="s">
        <v>156</v>
      </c>
      <c r="D14" s="15" t="s">
        <v>158</v>
      </c>
      <c r="E14" s="65">
        <v>1.95</v>
      </c>
      <c r="F14" s="65">
        <v>3</v>
      </c>
      <c r="G14" s="63">
        <f t="shared" si="0"/>
        <v>0</v>
      </c>
      <c r="H14" s="95" t="s">
        <v>156</v>
      </c>
    </row>
    <row r="15" spans="1:8" s="3" customFormat="1" ht="39.950000000000003" customHeight="1">
      <c r="A15" s="93" t="s">
        <v>156</v>
      </c>
      <c r="B15" s="94" t="s">
        <v>156</v>
      </c>
      <c r="C15" s="94" t="s">
        <v>156</v>
      </c>
      <c r="D15" s="15" t="s">
        <v>216</v>
      </c>
      <c r="E15" s="65">
        <v>1.95</v>
      </c>
      <c r="F15" s="65">
        <v>3</v>
      </c>
      <c r="G15" s="63">
        <f t="shared" si="0"/>
        <v>0</v>
      </c>
      <c r="H15" s="95" t="s">
        <v>156</v>
      </c>
    </row>
    <row r="16" spans="1:8" s="3" customFormat="1" ht="39.950000000000003" customHeight="1">
      <c r="A16" s="93" t="s">
        <v>156</v>
      </c>
      <c r="B16" s="94" t="s">
        <v>156</v>
      </c>
      <c r="C16" s="94" t="s">
        <v>156</v>
      </c>
      <c r="D16" s="15" t="s">
        <v>203</v>
      </c>
      <c r="E16" s="65">
        <v>0.33</v>
      </c>
      <c r="F16" s="65">
        <v>0.5</v>
      </c>
      <c r="G16" s="63">
        <f t="shared" si="0"/>
        <v>0</v>
      </c>
      <c r="H16" s="95" t="s">
        <v>156</v>
      </c>
    </row>
    <row r="17" spans="1:8" s="3" customFormat="1" ht="39.950000000000003" customHeight="1">
      <c r="A17" s="93" t="s">
        <v>156</v>
      </c>
      <c r="B17" s="94" t="s">
        <v>156</v>
      </c>
      <c r="C17" s="94" t="s">
        <v>497</v>
      </c>
      <c r="D17" s="15" t="s">
        <v>498</v>
      </c>
      <c r="E17" s="65">
        <v>26</v>
      </c>
      <c r="F17" s="65">
        <v>40</v>
      </c>
      <c r="G17" s="63">
        <f t="shared" si="0"/>
        <v>0</v>
      </c>
      <c r="H17" s="95" t="s">
        <v>552</v>
      </c>
    </row>
    <row r="18" spans="1:8" s="3" customFormat="1" ht="39.950000000000003" customHeight="1">
      <c r="A18" s="93" t="s">
        <v>156</v>
      </c>
      <c r="B18" s="94" t="s">
        <v>156</v>
      </c>
      <c r="C18" s="94" t="s">
        <v>156</v>
      </c>
      <c r="D18" s="15" t="s">
        <v>242</v>
      </c>
      <c r="E18" s="65">
        <v>3.25</v>
      </c>
      <c r="F18" s="65">
        <v>5</v>
      </c>
      <c r="G18" s="63">
        <f t="shared" si="0"/>
        <v>0</v>
      </c>
      <c r="H18" s="95" t="s">
        <v>156</v>
      </c>
    </row>
    <row r="19" spans="1:8" s="3" customFormat="1" ht="39.950000000000003" customHeight="1">
      <c r="A19" s="93" t="s">
        <v>156</v>
      </c>
      <c r="B19" s="94" t="s">
        <v>156</v>
      </c>
      <c r="C19" s="94" t="s">
        <v>156</v>
      </c>
      <c r="D19" s="15" t="s">
        <v>209</v>
      </c>
      <c r="E19" s="65">
        <v>3.25</v>
      </c>
      <c r="F19" s="65">
        <v>5</v>
      </c>
      <c r="G19" s="63">
        <f t="shared" si="0"/>
        <v>0</v>
      </c>
      <c r="H19" s="95" t="s">
        <v>156</v>
      </c>
    </row>
    <row r="20" spans="1:8" s="3" customFormat="1" ht="39.950000000000003" customHeight="1">
      <c r="A20" s="93" t="s">
        <v>156</v>
      </c>
      <c r="B20" s="94" t="s">
        <v>156</v>
      </c>
      <c r="C20" s="94" t="s">
        <v>156</v>
      </c>
      <c r="D20" s="15" t="s">
        <v>230</v>
      </c>
      <c r="E20" s="65">
        <v>1.95</v>
      </c>
      <c r="F20" s="65">
        <v>3</v>
      </c>
      <c r="G20" s="63">
        <f t="shared" si="0"/>
        <v>0</v>
      </c>
      <c r="H20" s="95" t="s">
        <v>156</v>
      </c>
    </row>
    <row r="21" spans="1:8" s="3" customFormat="1" ht="39.950000000000003" customHeight="1">
      <c r="A21" s="93" t="s">
        <v>156</v>
      </c>
      <c r="B21" s="94" t="s">
        <v>156</v>
      </c>
      <c r="C21" s="94" t="s">
        <v>156</v>
      </c>
      <c r="D21" s="15" t="s">
        <v>165</v>
      </c>
      <c r="E21" s="65">
        <v>1.3</v>
      </c>
      <c r="F21" s="65">
        <v>2</v>
      </c>
      <c r="G21" s="63">
        <f t="shared" si="0"/>
        <v>0</v>
      </c>
      <c r="H21" s="95" t="s">
        <v>156</v>
      </c>
    </row>
    <row r="22" spans="1:8" s="3" customFormat="1" ht="39.950000000000003" customHeight="1">
      <c r="A22" s="93" t="s">
        <v>156</v>
      </c>
      <c r="B22" s="94" t="s">
        <v>156</v>
      </c>
      <c r="C22" s="94" t="s">
        <v>156</v>
      </c>
      <c r="D22" s="15" t="s">
        <v>499</v>
      </c>
      <c r="E22" s="65">
        <v>1.3</v>
      </c>
      <c r="F22" s="65">
        <v>2</v>
      </c>
      <c r="G22" s="63">
        <f t="shared" si="0"/>
        <v>0</v>
      </c>
      <c r="H22" s="95" t="s">
        <v>156</v>
      </c>
    </row>
    <row r="23" spans="1:8" s="3" customFormat="1" ht="39.950000000000003" customHeight="1">
      <c r="A23" s="93" t="s">
        <v>156</v>
      </c>
      <c r="B23" s="94" t="s">
        <v>156</v>
      </c>
      <c r="C23" s="94" t="s">
        <v>156</v>
      </c>
      <c r="D23" s="15" t="s">
        <v>575</v>
      </c>
      <c r="E23" s="65">
        <v>1.3</v>
      </c>
      <c r="F23" s="65">
        <v>2</v>
      </c>
      <c r="G23" s="63">
        <f t="shared" si="0"/>
        <v>0</v>
      </c>
      <c r="H23" s="95" t="s">
        <v>156</v>
      </c>
    </row>
    <row r="24" spans="1:8" s="3" customFormat="1" ht="39.950000000000003" customHeight="1">
      <c r="A24" s="93" t="s">
        <v>156</v>
      </c>
      <c r="B24" s="94" t="s">
        <v>156</v>
      </c>
      <c r="C24" s="94" t="s">
        <v>156</v>
      </c>
      <c r="D24" s="15" t="s">
        <v>271</v>
      </c>
      <c r="E24" s="65">
        <v>0.65</v>
      </c>
      <c r="F24" s="65">
        <v>1</v>
      </c>
      <c r="G24" s="63">
        <f t="shared" si="0"/>
        <v>0</v>
      </c>
      <c r="H24" s="95" t="s">
        <v>156</v>
      </c>
    </row>
    <row r="25" spans="1:8" s="3" customFormat="1" ht="39.950000000000003" customHeight="1">
      <c r="A25" s="93" t="s">
        <v>156</v>
      </c>
      <c r="B25" s="94" t="s">
        <v>156</v>
      </c>
      <c r="C25" s="94" t="s">
        <v>156</v>
      </c>
      <c r="D25" s="15" t="s">
        <v>203</v>
      </c>
      <c r="E25" s="65">
        <v>0.65</v>
      </c>
      <c r="F25" s="65">
        <v>1</v>
      </c>
      <c r="G25" s="63">
        <f t="shared" si="0"/>
        <v>0</v>
      </c>
      <c r="H25" s="95" t="s">
        <v>156</v>
      </c>
    </row>
    <row r="26" spans="1:8" s="3" customFormat="1" ht="39.950000000000003" customHeight="1">
      <c r="A26" s="93" t="s">
        <v>156</v>
      </c>
      <c r="B26" s="94" t="s">
        <v>156</v>
      </c>
      <c r="C26" s="94" t="s">
        <v>156</v>
      </c>
      <c r="D26" s="15" t="s">
        <v>167</v>
      </c>
      <c r="E26" s="65">
        <v>0.65</v>
      </c>
      <c r="F26" s="65">
        <v>1</v>
      </c>
      <c r="G26" s="63">
        <f t="shared" si="0"/>
        <v>0</v>
      </c>
      <c r="H26" s="95" t="s">
        <v>156</v>
      </c>
    </row>
    <row r="27" spans="1:8" s="3" customFormat="1" ht="39.950000000000003" customHeight="1">
      <c r="A27" s="93" t="s">
        <v>156</v>
      </c>
      <c r="B27" s="94" t="s">
        <v>156</v>
      </c>
      <c r="C27" s="94" t="s">
        <v>156</v>
      </c>
      <c r="D27" s="15" t="s">
        <v>500</v>
      </c>
      <c r="E27" s="65">
        <v>0.65</v>
      </c>
      <c r="F27" s="65">
        <v>1</v>
      </c>
      <c r="G27" s="63">
        <f t="shared" si="0"/>
        <v>0</v>
      </c>
      <c r="H27" s="95" t="s">
        <v>156</v>
      </c>
    </row>
    <row r="28" spans="1:8" s="3" customFormat="1" ht="39.950000000000003" customHeight="1">
      <c r="A28" s="93" t="s">
        <v>156</v>
      </c>
      <c r="B28" s="94" t="s">
        <v>156</v>
      </c>
      <c r="C28" s="94" t="s">
        <v>156</v>
      </c>
      <c r="D28" s="15" t="s">
        <v>159</v>
      </c>
      <c r="E28" s="65">
        <v>0.33</v>
      </c>
      <c r="F28" s="65">
        <v>0.5</v>
      </c>
      <c r="G28" s="63">
        <f t="shared" si="0"/>
        <v>0</v>
      </c>
      <c r="H28" s="95" t="s">
        <v>156</v>
      </c>
    </row>
    <row r="29" spans="1:8" s="3" customFormat="1" ht="39.950000000000003" customHeight="1">
      <c r="A29" s="93" t="s">
        <v>156</v>
      </c>
      <c r="B29" s="94" t="s">
        <v>156</v>
      </c>
      <c r="C29" s="94" t="s">
        <v>156</v>
      </c>
      <c r="D29" s="15" t="s">
        <v>465</v>
      </c>
      <c r="E29" s="65">
        <v>0.13</v>
      </c>
      <c r="F29" s="65">
        <v>0.2</v>
      </c>
      <c r="G29" s="63">
        <f t="shared" si="0"/>
        <v>0</v>
      </c>
      <c r="H29" s="95" t="s">
        <v>156</v>
      </c>
    </row>
    <row r="30" spans="1:8" s="3" customFormat="1" ht="39.950000000000003" customHeight="1">
      <c r="A30" s="93" t="s">
        <v>156</v>
      </c>
      <c r="B30" s="94" t="s">
        <v>156</v>
      </c>
      <c r="C30" s="94" t="s">
        <v>501</v>
      </c>
      <c r="D30" s="15" t="s">
        <v>222</v>
      </c>
      <c r="E30" s="65">
        <v>19.5</v>
      </c>
      <c r="F30" s="65">
        <v>30</v>
      </c>
      <c r="G30" s="63">
        <f t="shared" si="0"/>
        <v>0</v>
      </c>
      <c r="H30" s="95" t="s">
        <v>502</v>
      </c>
    </row>
    <row r="31" spans="1:8" s="3" customFormat="1" ht="39.950000000000003" customHeight="1">
      <c r="A31" s="93" t="s">
        <v>156</v>
      </c>
      <c r="B31" s="94" t="s">
        <v>156</v>
      </c>
      <c r="C31" s="94" t="s">
        <v>156</v>
      </c>
      <c r="D31" s="15" t="s">
        <v>242</v>
      </c>
      <c r="E31" s="65">
        <v>6.5</v>
      </c>
      <c r="F31" s="65">
        <v>10</v>
      </c>
      <c r="G31" s="63">
        <f t="shared" si="0"/>
        <v>0</v>
      </c>
      <c r="H31" s="95" t="s">
        <v>156</v>
      </c>
    </row>
    <row r="32" spans="1:8" s="3" customFormat="1" ht="39.950000000000003" customHeight="1">
      <c r="A32" s="93" t="s">
        <v>156</v>
      </c>
      <c r="B32" s="94" t="s">
        <v>156</v>
      </c>
      <c r="C32" s="94" t="s">
        <v>156</v>
      </c>
      <c r="D32" s="15" t="s">
        <v>165</v>
      </c>
      <c r="E32" s="65">
        <v>1.62</v>
      </c>
      <c r="F32" s="65">
        <v>2.5</v>
      </c>
      <c r="G32" s="63">
        <f t="shared" si="0"/>
        <v>0</v>
      </c>
      <c r="H32" s="95" t="s">
        <v>156</v>
      </c>
    </row>
    <row r="33" spans="1:8" s="3" customFormat="1" ht="39.950000000000003" customHeight="1">
      <c r="A33" s="93" t="s">
        <v>156</v>
      </c>
      <c r="B33" s="94" t="s">
        <v>156</v>
      </c>
      <c r="C33" s="94" t="s">
        <v>156</v>
      </c>
      <c r="D33" s="15" t="s">
        <v>575</v>
      </c>
      <c r="E33" s="65">
        <v>0.97</v>
      </c>
      <c r="F33" s="65">
        <v>1.5</v>
      </c>
      <c r="G33" s="63">
        <f t="shared" si="0"/>
        <v>0</v>
      </c>
      <c r="H33" s="95" t="s">
        <v>156</v>
      </c>
    </row>
    <row r="34" spans="1:8" s="3" customFormat="1" ht="39.950000000000003" customHeight="1">
      <c r="A34" s="93" t="s">
        <v>156</v>
      </c>
      <c r="B34" s="94" t="s">
        <v>156</v>
      </c>
      <c r="C34" s="94" t="s">
        <v>156</v>
      </c>
      <c r="D34" s="15" t="s">
        <v>216</v>
      </c>
      <c r="E34" s="65">
        <v>0.97</v>
      </c>
      <c r="F34" s="65">
        <v>1.5</v>
      </c>
      <c r="G34" s="63">
        <f t="shared" si="0"/>
        <v>0</v>
      </c>
      <c r="H34" s="95" t="s">
        <v>156</v>
      </c>
    </row>
    <row r="35" spans="1:8" s="3" customFormat="1" ht="39.950000000000003" customHeight="1">
      <c r="A35" s="93" t="s">
        <v>156</v>
      </c>
      <c r="B35" s="94" t="s">
        <v>156</v>
      </c>
      <c r="C35" s="94" t="s">
        <v>156</v>
      </c>
      <c r="D35" s="15" t="s">
        <v>188</v>
      </c>
      <c r="E35" s="65">
        <v>0.65</v>
      </c>
      <c r="F35" s="65">
        <v>1</v>
      </c>
      <c r="G35" s="63">
        <f t="shared" si="0"/>
        <v>0</v>
      </c>
      <c r="H35" s="95" t="s">
        <v>156</v>
      </c>
    </row>
    <row r="36" spans="1:8" s="3" customFormat="1" ht="39.950000000000003" customHeight="1">
      <c r="A36" s="93" t="s">
        <v>156</v>
      </c>
      <c r="B36" s="94" t="s">
        <v>156</v>
      </c>
      <c r="C36" s="94" t="s">
        <v>156</v>
      </c>
      <c r="D36" s="15" t="s">
        <v>203</v>
      </c>
      <c r="E36" s="65">
        <v>0.13</v>
      </c>
      <c r="F36" s="65">
        <v>0.2</v>
      </c>
      <c r="G36" s="63">
        <f t="shared" si="0"/>
        <v>0</v>
      </c>
      <c r="H36" s="95" t="s">
        <v>156</v>
      </c>
    </row>
    <row r="37" spans="1:8" s="3" customFormat="1" ht="39.950000000000003" customHeight="1">
      <c r="A37" s="93" t="s">
        <v>156</v>
      </c>
      <c r="B37" s="94" t="s">
        <v>156</v>
      </c>
      <c r="C37" s="94" t="s">
        <v>156</v>
      </c>
      <c r="D37" s="15" t="s">
        <v>159</v>
      </c>
      <c r="E37" s="65">
        <v>0.13</v>
      </c>
      <c r="F37" s="65">
        <v>0.2</v>
      </c>
      <c r="G37" s="63">
        <f t="shared" si="0"/>
        <v>0</v>
      </c>
      <c r="H37" s="95" t="s">
        <v>156</v>
      </c>
    </row>
    <row r="38" spans="1:8" s="3" customFormat="1" ht="39.950000000000003" customHeight="1">
      <c r="A38" s="93" t="s">
        <v>156</v>
      </c>
      <c r="B38" s="94" t="s">
        <v>156</v>
      </c>
      <c r="C38" s="52" t="s">
        <v>180</v>
      </c>
      <c r="D38" s="15" t="s">
        <v>181</v>
      </c>
      <c r="E38" s="65">
        <v>13</v>
      </c>
      <c r="F38" s="65">
        <v>20</v>
      </c>
      <c r="G38" s="63">
        <f t="shared" si="0"/>
        <v>0</v>
      </c>
      <c r="H38" s="51" t="s">
        <v>182</v>
      </c>
    </row>
    <row r="39" spans="1:8" s="3" customFormat="1" ht="39.950000000000003" customHeight="1">
      <c r="A39" s="93" t="s">
        <v>156</v>
      </c>
      <c r="B39" s="94" t="s">
        <v>183</v>
      </c>
      <c r="C39" s="117" t="s">
        <v>562</v>
      </c>
      <c r="D39" s="15" t="s">
        <v>176</v>
      </c>
      <c r="E39" s="65">
        <v>16.25</v>
      </c>
      <c r="F39" s="65">
        <v>25</v>
      </c>
      <c r="G39" s="63">
        <f t="shared" si="0"/>
        <v>0</v>
      </c>
      <c r="H39" s="95" t="s">
        <v>563</v>
      </c>
    </row>
    <row r="40" spans="1:8" s="3" customFormat="1" ht="39.950000000000003" customHeight="1">
      <c r="A40" s="93" t="s">
        <v>156</v>
      </c>
      <c r="B40" s="94" t="s">
        <v>156</v>
      </c>
      <c r="C40" s="94" t="s">
        <v>156</v>
      </c>
      <c r="D40" s="15" t="s">
        <v>201</v>
      </c>
      <c r="E40" s="65">
        <v>16.25</v>
      </c>
      <c r="F40" s="65">
        <v>25</v>
      </c>
      <c r="G40" s="63">
        <f t="shared" si="0"/>
        <v>0</v>
      </c>
      <c r="H40" s="95" t="s">
        <v>156</v>
      </c>
    </row>
    <row r="41" spans="1:8" s="3" customFormat="1" ht="39.950000000000003" customHeight="1">
      <c r="A41" s="93" t="s">
        <v>156</v>
      </c>
      <c r="B41" s="94" t="s">
        <v>156</v>
      </c>
      <c r="C41" s="94" t="s">
        <v>156</v>
      </c>
      <c r="D41" s="15" t="s">
        <v>503</v>
      </c>
      <c r="E41" s="65">
        <v>6.5</v>
      </c>
      <c r="F41" s="65">
        <v>10</v>
      </c>
      <c r="G41" s="63">
        <f t="shared" si="0"/>
        <v>0</v>
      </c>
      <c r="H41" s="95" t="s">
        <v>156</v>
      </c>
    </row>
    <row r="42" spans="1:8" s="3" customFormat="1" ht="39.950000000000003" customHeight="1">
      <c r="A42" s="93" t="s">
        <v>156</v>
      </c>
      <c r="B42" s="94" t="s">
        <v>156</v>
      </c>
      <c r="C42" s="94" t="s">
        <v>156</v>
      </c>
      <c r="D42" s="15" t="s">
        <v>575</v>
      </c>
      <c r="E42" s="65">
        <v>1.95</v>
      </c>
      <c r="F42" s="65">
        <v>3</v>
      </c>
      <c r="G42" s="63">
        <f t="shared" si="0"/>
        <v>0</v>
      </c>
      <c r="H42" s="95" t="s">
        <v>156</v>
      </c>
    </row>
    <row r="43" spans="1:8" s="3" customFormat="1" ht="39.950000000000003" customHeight="1">
      <c r="A43" s="93" t="s">
        <v>156</v>
      </c>
      <c r="B43" s="94" t="s">
        <v>156</v>
      </c>
      <c r="C43" s="94" t="s">
        <v>156</v>
      </c>
      <c r="D43" s="15" t="s">
        <v>210</v>
      </c>
      <c r="E43" s="65">
        <v>1.95</v>
      </c>
      <c r="F43" s="65">
        <v>3</v>
      </c>
      <c r="G43" s="63">
        <f t="shared" si="0"/>
        <v>0</v>
      </c>
      <c r="H43" s="95" t="s">
        <v>156</v>
      </c>
    </row>
    <row r="44" spans="1:8" s="3" customFormat="1" ht="39.950000000000003" customHeight="1">
      <c r="A44" s="93" t="s">
        <v>156</v>
      </c>
      <c r="B44" s="94" t="s">
        <v>156</v>
      </c>
      <c r="C44" s="94" t="s">
        <v>156</v>
      </c>
      <c r="D44" s="15" t="s">
        <v>359</v>
      </c>
      <c r="E44" s="65">
        <v>0.65</v>
      </c>
      <c r="F44" s="65">
        <v>1</v>
      </c>
      <c r="G44" s="63">
        <f t="shared" si="0"/>
        <v>0</v>
      </c>
      <c r="H44" s="95" t="s">
        <v>156</v>
      </c>
    </row>
    <row r="45" spans="1:8" s="3" customFormat="1" ht="39.950000000000003" customHeight="1">
      <c r="A45" s="93" t="s">
        <v>156</v>
      </c>
      <c r="B45" s="94" t="s">
        <v>156</v>
      </c>
      <c r="C45" s="94" t="s">
        <v>156</v>
      </c>
      <c r="D45" s="15" t="s">
        <v>178</v>
      </c>
      <c r="E45" s="65">
        <v>7.0000000000000007E-2</v>
      </c>
      <c r="F45" s="65">
        <v>0.1</v>
      </c>
      <c r="G45" s="63">
        <f t="shared" si="0"/>
        <v>0</v>
      </c>
      <c r="H45" s="95" t="s">
        <v>156</v>
      </c>
    </row>
    <row r="46" spans="1:8" s="3" customFormat="1" ht="39.950000000000003" customHeight="1">
      <c r="A46" s="93" t="s">
        <v>156</v>
      </c>
      <c r="B46" s="94" t="s">
        <v>156</v>
      </c>
      <c r="C46" s="52" t="s">
        <v>220</v>
      </c>
      <c r="D46" s="15" t="s">
        <v>185</v>
      </c>
      <c r="E46" s="65">
        <v>97.5</v>
      </c>
      <c r="F46" s="65">
        <v>150</v>
      </c>
      <c r="G46" s="63">
        <f t="shared" si="0"/>
        <v>0</v>
      </c>
      <c r="H46" s="51" t="s">
        <v>182</v>
      </c>
    </row>
    <row r="47" spans="1:8" ht="39.950000000000003" customHeight="1">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row r="70" spans="1:8" ht="18">
      <c r="A70" s="12"/>
      <c r="B70" s="12"/>
      <c r="C70" s="12"/>
      <c r="D70" s="12"/>
      <c r="E70" s="13"/>
      <c r="F70" s="13"/>
      <c r="G70" s="14"/>
      <c r="H70" s="12"/>
    </row>
    <row r="71" spans="1:8" ht="18">
      <c r="A71" s="12"/>
      <c r="B71" s="12"/>
      <c r="C71" s="12"/>
      <c r="D71" s="12"/>
      <c r="E71" s="13"/>
      <c r="F71" s="13"/>
      <c r="G71" s="14"/>
      <c r="H71" s="12"/>
    </row>
    <row r="72" spans="1:8" ht="18">
      <c r="A72" s="12"/>
      <c r="B72" s="12"/>
      <c r="C72" s="12"/>
      <c r="D72" s="12"/>
      <c r="E72" s="13"/>
      <c r="F72" s="13"/>
      <c r="G72" s="14"/>
      <c r="H72" s="12"/>
    </row>
    <row r="73" spans="1:8" ht="18">
      <c r="A73" s="12"/>
      <c r="B73" s="12"/>
      <c r="C73" s="12"/>
      <c r="D73" s="12"/>
      <c r="E73" s="13"/>
      <c r="F73" s="13"/>
      <c r="G73" s="14"/>
      <c r="H73" s="12"/>
    </row>
    <row r="74" spans="1:8" ht="18">
      <c r="A74" s="12"/>
      <c r="B74" s="12"/>
      <c r="C74" s="12"/>
      <c r="D74" s="12"/>
      <c r="E74" s="13"/>
      <c r="F74" s="13"/>
      <c r="G74" s="14"/>
      <c r="H74" s="12"/>
    </row>
    <row r="75" spans="1:8" ht="18">
      <c r="A75" s="12"/>
      <c r="B75" s="12"/>
      <c r="C75" s="12"/>
      <c r="D75" s="12"/>
      <c r="E75" s="13"/>
      <c r="F75" s="13"/>
      <c r="G75" s="14"/>
      <c r="H75" s="12"/>
    </row>
    <row r="76" spans="1:8" ht="18">
      <c r="A76" s="12"/>
      <c r="B76" s="12"/>
      <c r="C76" s="12"/>
      <c r="D76" s="12"/>
      <c r="E76" s="13"/>
      <c r="F76" s="13"/>
      <c r="G76" s="14"/>
      <c r="H76" s="12"/>
    </row>
    <row r="77" spans="1:8" ht="18">
      <c r="A77" s="12"/>
      <c r="B77" s="12"/>
      <c r="C77" s="12"/>
      <c r="D77" s="12"/>
      <c r="E77" s="13"/>
      <c r="F77" s="13"/>
      <c r="G77" s="14"/>
      <c r="H77" s="12"/>
    </row>
    <row r="78" spans="1:8" ht="18">
      <c r="A78" s="12"/>
      <c r="B78" s="12"/>
      <c r="C78" s="12"/>
      <c r="D78" s="12"/>
      <c r="E78" s="13"/>
      <c r="F78" s="13"/>
      <c r="G78" s="14"/>
      <c r="H78" s="12"/>
    </row>
    <row r="79" spans="1:8" ht="18">
      <c r="A79" s="12"/>
      <c r="B79" s="12"/>
      <c r="C79" s="12"/>
      <c r="D79" s="12"/>
      <c r="E79" s="13"/>
      <c r="F79" s="13"/>
      <c r="G79" s="14"/>
      <c r="H79" s="12"/>
    </row>
  </sheetData>
  <sheetProtection formatRows="0" insertRows="0" deleteRows="0"/>
  <mergeCells count="30">
    <mergeCell ref="A1:H1"/>
    <mergeCell ref="A2:C2"/>
    <mergeCell ref="D2:G2"/>
    <mergeCell ref="H2:H4"/>
    <mergeCell ref="A3:B3"/>
    <mergeCell ref="D3:G4"/>
    <mergeCell ref="A4:B4"/>
    <mergeCell ref="H6:H7"/>
    <mergeCell ref="A6:A7"/>
    <mergeCell ref="B6:B7"/>
    <mergeCell ref="C6:C7"/>
    <mergeCell ref="D6:D7"/>
    <mergeCell ref="E6:F6"/>
    <mergeCell ref="G6:G7"/>
    <mergeCell ref="A8:A46"/>
    <mergeCell ref="B8:B9"/>
    <mergeCell ref="C8:C9"/>
    <mergeCell ref="H8:H9"/>
    <mergeCell ref="B10:B38"/>
    <mergeCell ref="C11:C12"/>
    <mergeCell ref="H11:H12"/>
    <mergeCell ref="C13:C16"/>
    <mergeCell ref="H13:H16"/>
    <mergeCell ref="C17:C29"/>
    <mergeCell ref="H17:H29"/>
    <mergeCell ref="C30:C37"/>
    <mergeCell ref="H30:H37"/>
    <mergeCell ref="B39:B46"/>
    <mergeCell ref="C39:C45"/>
    <mergeCell ref="H39:H45"/>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0"/>
  <sheetViews>
    <sheetView showGridLines="0" view="pageBreakPreview" topLeftCell="A13" zoomScale="70" zoomScaleNormal="70" zoomScaleSheetLayoutView="70" workbookViewId="0">
      <selection activeCell="N25" sqref="N25:O25"/>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5" t="s">
        <v>149</v>
      </c>
      <c r="B1" s="105"/>
      <c r="C1" s="105"/>
      <c r="D1" s="105"/>
      <c r="E1" s="105"/>
      <c r="F1" s="105"/>
      <c r="G1" s="105"/>
      <c r="H1" s="105"/>
    </row>
    <row r="2" spans="1:8" s="2" customFormat="1" ht="39.950000000000003" customHeight="1">
      <c r="A2" s="106" t="s">
        <v>6</v>
      </c>
      <c r="B2" s="107"/>
      <c r="C2" s="108"/>
      <c r="D2" s="109" t="s">
        <v>8</v>
      </c>
      <c r="E2" s="109"/>
      <c r="F2" s="109"/>
      <c r="G2" s="109"/>
      <c r="H2" s="110"/>
    </row>
    <row r="3" spans="1:8" s="2" customFormat="1" ht="39.950000000000003" customHeight="1">
      <c r="A3" s="111" t="s">
        <v>0</v>
      </c>
      <c r="B3" s="112"/>
      <c r="C3" s="8"/>
      <c r="D3" s="113" t="s">
        <v>11</v>
      </c>
      <c r="E3" s="114"/>
      <c r="F3" s="114"/>
      <c r="G3" s="114"/>
      <c r="H3" s="110"/>
    </row>
    <row r="4" spans="1:8" s="2" customFormat="1" ht="39.950000000000003" customHeight="1" thickBot="1">
      <c r="A4" s="115" t="s">
        <v>1</v>
      </c>
      <c r="B4" s="116"/>
      <c r="C4" s="9"/>
      <c r="D4" s="113"/>
      <c r="E4" s="114"/>
      <c r="F4" s="114"/>
      <c r="G4" s="114"/>
      <c r="H4" s="110"/>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10</v>
      </c>
      <c r="F6" s="102"/>
      <c r="G6" s="103" t="s">
        <v>7</v>
      </c>
      <c r="H6" s="102" t="s">
        <v>9</v>
      </c>
    </row>
    <row r="7" spans="1:8" s="2" customFormat="1" ht="39.950000000000003" customHeight="1">
      <c r="A7" s="102"/>
      <c r="B7" s="102"/>
      <c r="C7" s="102"/>
      <c r="D7" s="102"/>
      <c r="E7" s="64" t="s">
        <v>0</v>
      </c>
      <c r="F7" s="64" t="s">
        <v>1</v>
      </c>
      <c r="G7" s="104"/>
      <c r="H7" s="102"/>
    </row>
    <row r="8" spans="1:8" s="3" customFormat="1" ht="39.950000000000003" customHeight="1">
      <c r="A8" s="93" t="s">
        <v>504</v>
      </c>
      <c r="B8" s="94" t="s">
        <v>152</v>
      </c>
      <c r="C8" s="94" t="s">
        <v>505</v>
      </c>
      <c r="D8" s="15" t="s">
        <v>154</v>
      </c>
      <c r="E8" s="65">
        <v>16.25</v>
      </c>
      <c r="F8" s="65">
        <v>25</v>
      </c>
      <c r="G8" s="63">
        <f t="shared" ref="G8:G37" si="0">($C$3*E8)+($C$4*F8)</f>
        <v>0</v>
      </c>
      <c r="H8" s="95" t="s">
        <v>506</v>
      </c>
    </row>
    <row r="9" spans="1:8" s="3" customFormat="1" ht="39.950000000000003" customHeight="1">
      <c r="A9" s="93" t="s">
        <v>156</v>
      </c>
      <c r="B9" s="94" t="s">
        <v>156</v>
      </c>
      <c r="C9" s="94" t="s">
        <v>156</v>
      </c>
      <c r="D9" s="15" t="s">
        <v>507</v>
      </c>
      <c r="E9" s="65">
        <v>1.95</v>
      </c>
      <c r="F9" s="65">
        <v>3</v>
      </c>
      <c r="G9" s="63">
        <f t="shared" si="0"/>
        <v>0</v>
      </c>
      <c r="H9" s="95" t="s">
        <v>156</v>
      </c>
    </row>
    <row r="10" spans="1:8" s="3" customFormat="1" ht="39.950000000000003" customHeight="1">
      <c r="A10" s="93" t="s">
        <v>156</v>
      </c>
      <c r="B10" s="94" t="s">
        <v>156</v>
      </c>
      <c r="C10" s="94" t="s">
        <v>156</v>
      </c>
      <c r="D10" s="15" t="s">
        <v>159</v>
      </c>
      <c r="E10" s="65">
        <v>0.78</v>
      </c>
      <c r="F10" s="65">
        <v>1.2</v>
      </c>
      <c r="G10" s="63">
        <f t="shared" si="0"/>
        <v>0</v>
      </c>
      <c r="H10" s="95" t="s">
        <v>156</v>
      </c>
    </row>
    <row r="11" spans="1:8" s="3" customFormat="1" ht="39.950000000000003" customHeight="1">
      <c r="A11" s="93" t="s">
        <v>156</v>
      </c>
      <c r="B11" s="94" t="s">
        <v>156</v>
      </c>
      <c r="C11" s="94" t="s">
        <v>156</v>
      </c>
      <c r="D11" s="15" t="s">
        <v>202</v>
      </c>
      <c r="E11" s="65">
        <v>0.33</v>
      </c>
      <c r="F11" s="65">
        <v>0.5</v>
      </c>
      <c r="G11" s="63">
        <f t="shared" si="0"/>
        <v>0</v>
      </c>
      <c r="H11" s="95" t="s">
        <v>156</v>
      </c>
    </row>
    <row r="12" spans="1:8" s="3" customFormat="1" ht="39.950000000000003" customHeight="1">
      <c r="A12" s="93" t="s">
        <v>156</v>
      </c>
      <c r="B12" s="94" t="s">
        <v>156</v>
      </c>
      <c r="C12" s="94" t="s">
        <v>156</v>
      </c>
      <c r="D12" s="15" t="s">
        <v>178</v>
      </c>
      <c r="E12" s="65">
        <v>0.13</v>
      </c>
      <c r="F12" s="65">
        <v>0.2</v>
      </c>
      <c r="G12" s="63">
        <f t="shared" si="0"/>
        <v>0</v>
      </c>
      <c r="H12" s="95" t="s">
        <v>156</v>
      </c>
    </row>
    <row r="13" spans="1:8" s="3" customFormat="1" ht="39.950000000000003" customHeight="1">
      <c r="A13" s="93" t="s">
        <v>156</v>
      </c>
      <c r="B13" s="94" t="s">
        <v>160</v>
      </c>
      <c r="C13" s="52" t="s">
        <v>193</v>
      </c>
      <c r="D13" s="15" t="s">
        <v>154</v>
      </c>
      <c r="E13" s="65">
        <v>35.75</v>
      </c>
      <c r="F13" s="65">
        <v>0</v>
      </c>
      <c r="G13" s="63">
        <f t="shared" si="0"/>
        <v>0</v>
      </c>
      <c r="H13" s="51" t="s">
        <v>172</v>
      </c>
    </row>
    <row r="14" spans="1:8" s="3" customFormat="1" ht="39.950000000000003" customHeight="1">
      <c r="A14" s="93"/>
      <c r="B14" s="94"/>
      <c r="C14" s="94" t="s">
        <v>258</v>
      </c>
      <c r="D14" s="15" t="s">
        <v>154</v>
      </c>
      <c r="E14" s="65">
        <v>0</v>
      </c>
      <c r="F14" s="65">
        <v>50</v>
      </c>
      <c r="G14" s="63">
        <f t="shared" si="0"/>
        <v>0</v>
      </c>
      <c r="H14" s="95" t="s">
        <v>259</v>
      </c>
    </row>
    <row r="15" spans="1:8" s="3" customFormat="1" ht="39.950000000000003" customHeight="1">
      <c r="A15" s="93"/>
      <c r="B15" s="94"/>
      <c r="C15" s="94" t="s">
        <v>156</v>
      </c>
      <c r="D15" s="15" t="s">
        <v>260</v>
      </c>
      <c r="E15" s="65">
        <v>0</v>
      </c>
      <c r="F15" s="65">
        <v>5</v>
      </c>
      <c r="G15" s="63">
        <f t="shared" si="0"/>
        <v>0</v>
      </c>
      <c r="H15" s="95" t="s">
        <v>156</v>
      </c>
    </row>
    <row r="16" spans="1:8" s="3" customFormat="1" ht="39.950000000000003" customHeight="1">
      <c r="A16" s="93" t="s">
        <v>156</v>
      </c>
      <c r="B16" s="94" t="s">
        <v>156</v>
      </c>
      <c r="C16" s="94" t="s">
        <v>508</v>
      </c>
      <c r="D16" s="15" t="s">
        <v>214</v>
      </c>
      <c r="E16" s="65">
        <v>13</v>
      </c>
      <c r="F16" s="65">
        <v>20</v>
      </c>
      <c r="G16" s="63">
        <f t="shared" si="0"/>
        <v>0</v>
      </c>
      <c r="H16" s="95" t="s">
        <v>509</v>
      </c>
    </row>
    <row r="17" spans="1:8" s="3" customFormat="1" ht="39.950000000000003" customHeight="1">
      <c r="A17" s="93" t="s">
        <v>156</v>
      </c>
      <c r="B17" s="94" t="s">
        <v>156</v>
      </c>
      <c r="C17" s="94" t="s">
        <v>156</v>
      </c>
      <c r="D17" s="15" t="s">
        <v>510</v>
      </c>
      <c r="E17" s="65">
        <v>1.3</v>
      </c>
      <c r="F17" s="65">
        <v>2</v>
      </c>
      <c r="G17" s="63">
        <f t="shared" si="0"/>
        <v>0</v>
      </c>
      <c r="H17" s="95" t="s">
        <v>156</v>
      </c>
    </row>
    <row r="18" spans="1:8" s="3" customFormat="1" ht="39.950000000000003" customHeight="1">
      <c r="A18" s="93" t="s">
        <v>156</v>
      </c>
      <c r="B18" s="94" t="s">
        <v>156</v>
      </c>
      <c r="C18" s="94" t="s">
        <v>156</v>
      </c>
      <c r="D18" s="15" t="s">
        <v>230</v>
      </c>
      <c r="E18" s="65">
        <v>1.3</v>
      </c>
      <c r="F18" s="65">
        <v>2</v>
      </c>
      <c r="G18" s="63">
        <f t="shared" si="0"/>
        <v>0</v>
      </c>
      <c r="H18" s="95" t="s">
        <v>156</v>
      </c>
    </row>
    <row r="19" spans="1:8" s="3" customFormat="1" ht="39.950000000000003" customHeight="1">
      <c r="A19" s="93" t="s">
        <v>156</v>
      </c>
      <c r="B19" s="94" t="s">
        <v>156</v>
      </c>
      <c r="C19" s="94" t="s">
        <v>156</v>
      </c>
      <c r="D19" s="15" t="s">
        <v>511</v>
      </c>
      <c r="E19" s="65">
        <v>0.33</v>
      </c>
      <c r="F19" s="65">
        <v>0.5</v>
      </c>
      <c r="G19" s="63">
        <f t="shared" si="0"/>
        <v>0</v>
      </c>
      <c r="H19" s="95" t="s">
        <v>156</v>
      </c>
    </row>
    <row r="20" spans="1:8" s="3" customFormat="1" ht="39.950000000000003" customHeight="1">
      <c r="A20" s="93" t="s">
        <v>156</v>
      </c>
      <c r="B20" s="94" t="s">
        <v>156</v>
      </c>
      <c r="C20" s="94" t="s">
        <v>156</v>
      </c>
      <c r="D20" s="15" t="s">
        <v>178</v>
      </c>
      <c r="E20" s="65">
        <v>7.0000000000000007E-2</v>
      </c>
      <c r="F20" s="65">
        <v>0.1</v>
      </c>
      <c r="G20" s="63">
        <f t="shared" si="0"/>
        <v>0</v>
      </c>
      <c r="H20" s="95" t="s">
        <v>156</v>
      </c>
    </row>
    <row r="21" spans="1:8" s="3" customFormat="1" ht="39.950000000000003" customHeight="1">
      <c r="A21" s="93" t="s">
        <v>156</v>
      </c>
      <c r="B21" s="94" t="s">
        <v>156</v>
      </c>
      <c r="C21" s="94" t="s">
        <v>512</v>
      </c>
      <c r="D21" s="15" t="s">
        <v>513</v>
      </c>
      <c r="E21" s="65">
        <v>35.75</v>
      </c>
      <c r="F21" s="65">
        <v>55</v>
      </c>
      <c r="G21" s="63">
        <f t="shared" si="0"/>
        <v>0</v>
      </c>
      <c r="H21" s="95" t="s">
        <v>514</v>
      </c>
    </row>
    <row r="22" spans="1:8" s="3" customFormat="1" ht="39.950000000000003" customHeight="1">
      <c r="A22" s="93" t="s">
        <v>156</v>
      </c>
      <c r="B22" s="94" t="s">
        <v>156</v>
      </c>
      <c r="C22" s="94" t="s">
        <v>156</v>
      </c>
      <c r="D22" s="15" t="s">
        <v>242</v>
      </c>
      <c r="E22" s="65">
        <v>3.25</v>
      </c>
      <c r="F22" s="65">
        <v>5</v>
      </c>
      <c r="G22" s="63">
        <f t="shared" si="0"/>
        <v>0</v>
      </c>
      <c r="H22" s="95" t="s">
        <v>156</v>
      </c>
    </row>
    <row r="23" spans="1:8" s="3" customFormat="1" ht="39.950000000000003" customHeight="1">
      <c r="A23" s="93" t="s">
        <v>156</v>
      </c>
      <c r="B23" s="94" t="s">
        <v>156</v>
      </c>
      <c r="C23" s="94" t="s">
        <v>156</v>
      </c>
      <c r="D23" s="15" t="s">
        <v>209</v>
      </c>
      <c r="E23" s="65">
        <v>3.25</v>
      </c>
      <c r="F23" s="65">
        <v>5</v>
      </c>
      <c r="G23" s="63">
        <f t="shared" si="0"/>
        <v>0</v>
      </c>
      <c r="H23" s="95" t="s">
        <v>156</v>
      </c>
    </row>
    <row r="24" spans="1:8" s="3" customFormat="1" ht="39.950000000000003" customHeight="1">
      <c r="A24" s="93" t="s">
        <v>156</v>
      </c>
      <c r="B24" s="94" t="s">
        <v>156</v>
      </c>
      <c r="C24" s="94" t="s">
        <v>156</v>
      </c>
      <c r="D24" s="15" t="s">
        <v>165</v>
      </c>
      <c r="E24" s="65">
        <v>1.95</v>
      </c>
      <c r="F24" s="65">
        <v>3</v>
      </c>
      <c r="G24" s="63">
        <f t="shared" si="0"/>
        <v>0</v>
      </c>
      <c r="H24" s="95" t="s">
        <v>156</v>
      </c>
    </row>
    <row r="25" spans="1:8" s="3" customFormat="1" ht="39.950000000000003" customHeight="1">
      <c r="A25" s="93" t="s">
        <v>156</v>
      </c>
      <c r="B25" s="94" t="s">
        <v>156</v>
      </c>
      <c r="C25" s="94" t="s">
        <v>156</v>
      </c>
      <c r="D25" s="15" t="s">
        <v>211</v>
      </c>
      <c r="E25" s="65">
        <v>0.65</v>
      </c>
      <c r="F25" s="65">
        <v>1</v>
      </c>
      <c r="G25" s="63">
        <f t="shared" si="0"/>
        <v>0</v>
      </c>
      <c r="H25" s="95" t="s">
        <v>156</v>
      </c>
    </row>
    <row r="26" spans="1:8" s="3" customFormat="1" ht="39.950000000000003" customHeight="1">
      <c r="A26" s="93" t="s">
        <v>156</v>
      </c>
      <c r="B26" s="94" t="s">
        <v>156</v>
      </c>
      <c r="C26" s="94" t="s">
        <v>156</v>
      </c>
      <c r="D26" s="15" t="s">
        <v>230</v>
      </c>
      <c r="E26" s="65">
        <v>0.65</v>
      </c>
      <c r="F26" s="65">
        <v>1</v>
      </c>
      <c r="G26" s="63">
        <f t="shared" si="0"/>
        <v>0</v>
      </c>
      <c r="H26" s="95" t="s">
        <v>156</v>
      </c>
    </row>
    <row r="27" spans="1:8" s="3" customFormat="1" ht="39.950000000000003" customHeight="1">
      <c r="A27" s="93" t="s">
        <v>156</v>
      </c>
      <c r="B27" s="94" t="s">
        <v>156</v>
      </c>
      <c r="C27" s="94" t="s">
        <v>156</v>
      </c>
      <c r="D27" s="15" t="s">
        <v>203</v>
      </c>
      <c r="E27" s="65">
        <v>0.33</v>
      </c>
      <c r="F27" s="65">
        <v>0.5</v>
      </c>
      <c r="G27" s="63">
        <f t="shared" si="0"/>
        <v>0</v>
      </c>
      <c r="H27" s="95" t="s">
        <v>156</v>
      </c>
    </row>
    <row r="28" spans="1:8" s="3" customFormat="1" ht="39.950000000000003" customHeight="1">
      <c r="A28" s="93" t="s">
        <v>156</v>
      </c>
      <c r="B28" s="94" t="s">
        <v>156</v>
      </c>
      <c r="C28" s="94" t="s">
        <v>156</v>
      </c>
      <c r="D28" s="15" t="s">
        <v>363</v>
      </c>
      <c r="E28" s="65">
        <v>0.33</v>
      </c>
      <c r="F28" s="65">
        <v>0.5</v>
      </c>
      <c r="G28" s="63">
        <f t="shared" si="0"/>
        <v>0</v>
      </c>
      <c r="H28" s="95" t="s">
        <v>156</v>
      </c>
    </row>
    <row r="29" spans="1:8" s="3" customFormat="1" ht="39.950000000000003" customHeight="1">
      <c r="A29" s="93" t="s">
        <v>156</v>
      </c>
      <c r="B29" s="94" t="s">
        <v>156</v>
      </c>
      <c r="C29" s="94" t="s">
        <v>156</v>
      </c>
      <c r="D29" s="15" t="s">
        <v>159</v>
      </c>
      <c r="E29" s="65">
        <v>0.33</v>
      </c>
      <c r="F29" s="65">
        <v>0.5</v>
      </c>
      <c r="G29" s="63">
        <f t="shared" si="0"/>
        <v>0</v>
      </c>
      <c r="H29" s="95" t="s">
        <v>156</v>
      </c>
    </row>
    <row r="30" spans="1:8" s="3" customFormat="1" ht="39.950000000000003" customHeight="1">
      <c r="A30" s="93" t="s">
        <v>156</v>
      </c>
      <c r="B30" s="94" t="s">
        <v>156</v>
      </c>
      <c r="C30" s="94" t="s">
        <v>515</v>
      </c>
      <c r="D30" s="15" t="s">
        <v>516</v>
      </c>
      <c r="E30" s="65">
        <v>26</v>
      </c>
      <c r="F30" s="65">
        <v>40</v>
      </c>
      <c r="G30" s="63">
        <f t="shared" si="0"/>
        <v>0</v>
      </c>
      <c r="H30" s="95" t="s">
        <v>517</v>
      </c>
    </row>
    <row r="31" spans="1:8" s="3" customFormat="1" ht="39.950000000000003" customHeight="1">
      <c r="A31" s="93" t="s">
        <v>156</v>
      </c>
      <c r="B31" s="94" t="s">
        <v>156</v>
      </c>
      <c r="C31" s="94" t="s">
        <v>156</v>
      </c>
      <c r="D31" s="15" t="s">
        <v>518</v>
      </c>
      <c r="E31" s="65">
        <v>3.25</v>
      </c>
      <c r="F31" s="65">
        <v>5</v>
      </c>
      <c r="G31" s="63">
        <f t="shared" si="0"/>
        <v>0</v>
      </c>
      <c r="H31" s="95" t="s">
        <v>156</v>
      </c>
    </row>
    <row r="32" spans="1:8" s="3" customFormat="1" ht="39.950000000000003" customHeight="1">
      <c r="A32" s="93" t="s">
        <v>156</v>
      </c>
      <c r="B32" s="94" t="s">
        <v>156</v>
      </c>
      <c r="C32" s="94" t="s">
        <v>156</v>
      </c>
      <c r="D32" s="15" t="s">
        <v>575</v>
      </c>
      <c r="E32" s="65">
        <v>1.3</v>
      </c>
      <c r="F32" s="65">
        <v>2</v>
      </c>
      <c r="G32" s="63">
        <f t="shared" si="0"/>
        <v>0</v>
      </c>
      <c r="H32" s="95" t="s">
        <v>156</v>
      </c>
    </row>
    <row r="33" spans="1:8" s="3" customFormat="1" ht="39.950000000000003" customHeight="1">
      <c r="A33" s="93" t="s">
        <v>156</v>
      </c>
      <c r="B33" s="94" t="s">
        <v>156</v>
      </c>
      <c r="C33" s="94" t="s">
        <v>156</v>
      </c>
      <c r="D33" s="15" t="s">
        <v>203</v>
      </c>
      <c r="E33" s="65">
        <v>0.33</v>
      </c>
      <c r="F33" s="65">
        <v>0.5</v>
      </c>
      <c r="G33" s="63">
        <f t="shared" si="0"/>
        <v>0</v>
      </c>
      <c r="H33" s="95" t="s">
        <v>156</v>
      </c>
    </row>
    <row r="34" spans="1:8" s="3" customFormat="1" ht="39.950000000000003" customHeight="1">
      <c r="A34" s="93" t="s">
        <v>156</v>
      </c>
      <c r="B34" s="94" t="s">
        <v>156</v>
      </c>
      <c r="C34" s="94" t="s">
        <v>156</v>
      </c>
      <c r="D34" s="15" t="s">
        <v>490</v>
      </c>
      <c r="E34" s="65">
        <v>7.0000000000000007E-2</v>
      </c>
      <c r="F34" s="65">
        <v>0.1</v>
      </c>
      <c r="G34" s="63">
        <f t="shared" si="0"/>
        <v>0</v>
      </c>
      <c r="H34" s="95" t="s">
        <v>156</v>
      </c>
    </row>
    <row r="35" spans="1:8" s="3" customFormat="1" ht="39.950000000000003" customHeight="1">
      <c r="A35" s="93" t="s">
        <v>156</v>
      </c>
      <c r="B35" s="94" t="s">
        <v>156</v>
      </c>
      <c r="C35" s="52" t="s">
        <v>180</v>
      </c>
      <c r="D35" s="15" t="s">
        <v>181</v>
      </c>
      <c r="E35" s="65">
        <v>13</v>
      </c>
      <c r="F35" s="65">
        <v>20</v>
      </c>
      <c r="G35" s="63">
        <f t="shared" si="0"/>
        <v>0</v>
      </c>
      <c r="H35" s="51" t="s">
        <v>182</v>
      </c>
    </row>
    <row r="36" spans="1:8" s="3" customFormat="1" ht="39.950000000000003" customHeight="1">
      <c r="A36" s="93" t="s">
        <v>156</v>
      </c>
      <c r="B36" s="94" t="s">
        <v>183</v>
      </c>
      <c r="C36" s="52" t="s">
        <v>519</v>
      </c>
      <c r="D36" s="15" t="s">
        <v>520</v>
      </c>
      <c r="E36" s="65">
        <v>32.5</v>
      </c>
      <c r="F36" s="65">
        <v>50</v>
      </c>
      <c r="G36" s="63">
        <f t="shared" si="0"/>
        <v>0</v>
      </c>
      <c r="H36" s="51" t="s">
        <v>219</v>
      </c>
    </row>
    <row r="37" spans="1:8" s="3" customFormat="1" ht="39.950000000000003" customHeight="1">
      <c r="A37" s="93" t="s">
        <v>156</v>
      </c>
      <c r="B37" s="94" t="s">
        <v>156</v>
      </c>
      <c r="C37" s="52" t="s">
        <v>220</v>
      </c>
      <c r="D37" s="15" t="s">
        <v>185</v>
      </c>
      <c r="E37" s="65">
        <v>97.5</v>
      </c>
      <c r="F37" s="65">
        <v>150</v>
      </c>
      <c r="G37" s="63">
        <f t="shared" si="0"/>
        <v>0</v>
      </c>
      <c r="H37" s="51" t="s">
        <v>182</v>
      </c>
    </row>
    <row r="38" spans="1:8" ht="39.950000000000003" customHeight="1">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row r="70" spans="1:8" ht="18">
      <c r="A70" s="12"/>
      <c r="B70" s="12"/>
      <c r="C70" s="12"/>
      <c r="D70" s="12"/>
      <c r="E70" s="13"/>
      <c r="F70" s="13"/>
      <c r="G70" s="14"/>
      <c r="H70" s="12"/>
    </row>
  </sheetData>
  <sheetProtection formatRows="0" insertRows="0" deleteRows="0"/>
  <mergeCells count="28">
    <mergeCell ref="A1:H1"/>
    <mergeCell ref="A2:C2"/>
    <mergeCell ref="D2:G2"/>
    <mergeCell ref="H2:H4"/>
    <mergeCell ref="A3:B3"/>
    <mergeCell ref="D3:G4"/>
    <mergeCell ref="A4:B4"/>
    <mergeCell ref="H6:H7"/>
    <mergeCell ref="A8:A37"/>
    <mergeCell ref="B8:B12"/>
    <mergeCell ref="C8:C12"/>
    <mergeCell ref="H8:H12"/>
    <mergeCell ref="B13:B35"/>
    <mergeCell ref="C14:C15"/>
    <mergeCell ref="H14:H15"/>
    <mergeCell ref="C16:C20"/>
    <mergeCell ref="H16:H20"/>
    <mergeCell ref="A6:A7"/>
    <mergeCell ref="B6:B7"/>
    <mergeCell ref="C6:C7"/>
    <mergeCell ref="D6:D7"/>
    <mergeCell ref="E6:F6"/>
    <mergeCell ref="G6:G7"/>
    <mergeCell ref="C21:C29"/>
    <mergeCell ref="H21:H29"/>
    <mergeCell ref="C30:C34"/>
    <mergeCell ref="H30:H34"/>
    <mergeCell ref="B36:B3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9"/>
  <sheetViews>
    <sheetView showGridLines="0" view="pageBreakPreview" topLeftCell="A14" zoomScale="70" zoomScaleNormal="70" zoomScaleSheetLayoutView="70" workbookViewId="0">
      <selection activeCell="H12" sqref="H12:H22"/>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5" t="s">
        <v>149</v>
      </c>
      <c r="B1" s="105"/>
      <c r="C1" s="105"/>
      <c r="D1" s="105"/>
      <c r="E1" s="105"/>
      <c r="F1" s="105"/>
      <c r="G1" s="105"/>
      <c r="H1" s="105"/>
    </row>
    <row r="2" spans="1:8" s="2" customFormat="1" ht="39.950000000000003" customHeight="1">
      <c r="A2" s="106" t="s">
        <v>6</v>
      </c>
      <c r="B2" s="107"/>
      <c r="C2" s="108"/>
      <c r="D2" s="109" t="s">
        <v>8</v>
      </c>
      <c r="E2" s="109"/>
      <c r="F2" s="109"/>
      <c r="G2" s="109"/>
      <c r="H2" s="110"/>
    </row>
    <row r="3" spans="1:8" s="2" customFormat="1" ht="39.950000000000003" customHeight="1">
      <c r="A3" s="111" t="s">
        <v>0</v>
      </c>
      <c r="B3" s="112"/>
      <c r="C3" s="8"/>
      <c r="D3" s="113" t="s">
        <v>11</v>
      </c>
      <c r="E3" s="114"/>
      <c r="F3" s="114"/>
      <c r="G3" s="114"/>
      <c r="H3" s="110"/>
    </row>
    <row r="4" spans="1:8" s="2" customFormat="1" ht="39.950000000000003" customHeight="1" thickBot="1">
      <c r="A4" s="115" t="s">
        <v>1</v>
      </c>
      <c r="B4" s="116"/>
      <c r="C4" s="9"/>
      <c r="D4" s="113"/>
      <c r="E4" s="114"/>
      <c r="F4" s="114"/>
      <c r="G4" s="114"/>
      <c r="H4" s="110"/>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10</v>
      </c>
      <c r="F6" s="102"/>
      <c r="G6" s="103" t="s">
        <v>7</v>
      </c>
      <c r="H6" s="102" t="s">
        <v>9</v>
      </c>
    </row>
    <row r="7" spans="1:8" s="2" customFormat="1" ht="39.950000000000003" customHeight="1">
      <c r="A7" s="102"/>
      <c r="B7" s="102"/>
      <c r="C7" s="102"/>
      <c r="D7" s="102"/>
      <c r="E7" s="64" t="s">
        <v>0</v>
      </c>
      <c r="F7" s="64" t="s">
        <v>1</v>
      </c>
      <c r="G7" s="104"/>
      <c r="H7" s="102"/>
    </row>
    <row r="8" spans="1:8" s="3" customFormat="1" ht="39.950000000000003" customHeight="1">
      <c r="A8" s="93" t="s">
        <v>521</v>
      </c>
      <c r="B8" s="94" t="s">
        <v>152</v>
      </c>
      <c r="C8" s="94" t="s">
        <v>124</v>
      </c>
      <c r="D8" s="15" t="s">
        <v>154</v>
      </c>
      <c r="E8" s="65">
        <v>13</v>
      </c>
      <c r="F8" s="65">
        <v>20</v>
      </c>
      <c r="G8" s="63">
        <f t="shared" ref="G8:G36" si="0">($C$3*E8)+($C$4*F8)</f>
        <v>0</v>
      </c>
      <c r="H8" s="95" t="s">
        <v>522</v>
      </c>
    </row>
    <row r="9" spans="1:8" s="3" customFormat="1" ht="39.950000000000003" customHeight="1">
      <c r="A9" s="93" t="s">
        <v>156</v>
      </c>
      <c r="B9" s="94" t="s">
        <v>156</v>
      </c>
      <c r="C9" s="94" t="s">
        <v>156</v>
      </c>
      <c r="D9" s="15" t="s">
        <v>523</v>
      </c>
      <c r="E9" s="65">
        <v>6.5</v>
      </c>
      <c r="F9" s="65">
        <v>10</v>
      </c>
      <c r="G9" s="63">
        <f t="shared" si="0"/>
        <v>0</v>
      </c>
      <c r="H9" s="95" t="s">
        <v>156</v>
      </c>
    </row>
    <row r="10" spans="1:8" s="3" customFormat="1" ht="39.950000000000003" customHeight="1">
      <c r="A10" s="93" t="s">
        <v>156</v>
      </c>
      <c r="B10" s="94" t="s">
        <v>156</v>
      </c>
      <c r="C10" s="94" t="s">
        <v>156</v>
      </c>
      <c r="D10" s="15" t="s">
        <v>159</v>
      </c>
      <c r="E10" s="65">
        <v>0.33</v>
      </c>
      <c r="F10" s="65">
        <v>0.5</v>
      </c>
      <c r="G10" s="63">
        <f t="shared" si="0"/>
        <v>0</v>
      </c>
      <c r="H10" s="95" t="s">
        <v>156</v>
      </c>
    </row>
    <row r="11" spans="1:8" s="3" customFormat="1" ht="39.950000000000003" customHeight="1">
      <c r="A11" s="93" t="s">
        <v>156</v>
      </c>
      <c r="B11" s="94" t="s">
        <v>156</v>
      </c>
      <c r="C11" s="94" t="s">
        <v>156</v>
      </c>
      <c r="D11" s="15" t="s">
        <v>178</v>
      </c>
      <c r="E11" s="65">
        <v>7.0000000000000007E-2</v>
      </c>
      <c r="F11" s="65">
        <v>0.1</v>
      </c>
      <c r="G11" s="63">
        <f t="shared" si="0"/>
        <v>0</v>
      </c>
      <c r="H11" s="95" t="s">
        <v>156</v>
      </c>
    </row>
    <row r="12" spans="1:8" s="3" customFormat="1" ht="39.950000000000003" customHeight="1">
      <c r="A12" s="93" t="s">
        <v>156</v>
      </c>
      <c r="B12" s="94" t="s">
        <v>160</v>
      </c>
      <c r="C12" s="96" t="s">
        <v>538</v>
      </c>
      <c r="D12" s="15" t="s">
        <v>524</v>
      </c>
      <c r="E12" s="65">
        <v>26</v>
      </c>
      <c r="F12" s="65">
        <v>40</v>
      </c>
      <c r="G12" s="63">
        <f t="shared" si="0"/>
        <v>0</v>
      </c>
      <c r="H12" s="99" t="s">
        <v>525</v>
      </c>
    </row>
    <row r="13" spans="1:8" s="3" customFormat="1" ht="39.950000000000003" customHeight="1">
      <c r="A13" s="93" t="s">
        <v>156</v>
      </c>
      <c r="B13" s="94" t="s">
        <v>156</v>
      </c>
      <c r="C13" s="97"/>
      <c r="D13" s="15" t="s">
        <v>526</v>
      </c>
      <c r="E13" s="65">
        <v>13</v>
      </c>
      <c r="F13" s="65">
        <v>20</v>
      </c>
      <c r="G13" s="63">
        <f t="shared" si="0"/>
        <v>0</v>
      </c>
      <c r="H13" s="100"/>
    </row>
    <row r="14" spans="1:8" s="3" customFormat="1" ht="39.950000000000003" customHeight="1">
      <c r="A14" s="93" t="s">
        <v>156</v>
      </c>
      <c r="B14" s="94" t="s">
        <v>156</v>
      </c>
      <c r="C14" s="97"/>
      <c r="D14" s="15" t="s">
        <v>527</v>
      </c>
      <c r="E14" s="65">
        <v>9.75</v>
      </c>
      <c r="F14" s="65">
        <v>15</v>
      </c>
      <c r="G14" s="63">
        <f t="shared" si="0"/>
        <v>0</v>
      </c>
      <c r="H14" s="100"/>
    </row>
    <row r="15" spans="1:8" s="3" customFormat="1" ht="39.950000000000003" customHeight="1">
      <c r="A15" s="93" t="s">
        <v>156</v>
      </c>
      <c r="B15" s="94" t="s">
        <v>156</v>
      </c>
      <c r="C15" s="97"/>
      <c r="D15" s="15" t="s">
        <v>209</v>
      </c>
      <c r="E15" s="65">
        <v>6.5</v>
      </c>
      <c r="F15" s="65">
        <v>10</v>
      </c>
      <c r="G15" s="63">
        <f t="shared" si="0"/>
        <v>0</v>
      </c>
      <c r="H15" s="100"/>
    </row>
    <row r="16" spans="1:8" s="3" customFormat="1" ht="39.950000000000003" customHeight="1">
      <c r="A16" s="93" t="s">
        <v>156</v>
      </c>
      <c r="B16" s="94" t="s">
        <v>156</v>
      </c>
      <c r="C16" s="97"/>
      <c r="D16" s="15" t="s">
        <v>185</v>
      </c>
      <c r="E16" s="65">
        <v>6.5</v>
      </c>
      <c r="F16" s="65">
        <v>10</v>
      </c>
      <c r="G16" s="63">
        <f t="shared" si="0"/>
        <v>0</v>
      </c>
      <c r="H16" s="100"/>
    </row>
    <row r="17" spans="1:8" s="3" customFormat="1" ht="39.950000000000003" customHeight="1">
      <c r="A17" s="93" t="s">
        <v>156</v>
      </c>
      <c r="B17" s="94" t="s">
        <v>156</v>
      </c>
      <c r="C17" s="97"/>
      <c r="D17" s="15" t="s">
        <v>528</v>
      </c>
      <c r="E17" s="65">
        <v>6.5</v>
      </c>
      <c r="F17" s="65">
        <v>10</v>
      </c>
      <c r="G17" s="63">
        <f t="shared" si="0"/>
        <v>0</v>
      </c>
      <c r="H17" s="100"/>
    </row>
    <row r="18" spans="1:8" s="3" customFormat="1" ht="39.950000000000003" customHeight="1">
      <c r="A18" s="93" t="s">
        <v>156</v>
      </c>
      <c r="B18" s="94" t="s">
        <v>156</v>
      </c>
      <c r="C18" s="97"/>
      <c r="D18" s="15" t="s">
        <v>523</v>
      </c>
      <c r="E18" s="65">
        <v>3.25</v>
      </c>
      <c r="F18" s="65">
        <v>5</v>
      </c>
      <c r="G18" s="63">
        <f t="shared" si="0"/>
        <v>0</v>
      </c>
      <c r="H18" s="100"/>
    </row>
    <row r="19" spans="1:8" s="3" customFormat="1" ht="39.950000000000003" customHeight="1">
      <c r="A19" s="93" t="s">
        <v>156</v>
      </c>
      <c r="B19" s="94" t="s">
        <v>156</v>
      </c>
      <c r="C19" s="97"/>
      <c r="D19" s="15" t="s">
        <v>529</v>
      </c>
      <c r="E19" s="65">
        <v>3.25</v>
      </c>
      <c r="F19" s="65">
        <v>5</v>
      </c>
      <c r="G19" s="63">
        <f t="shared" si="0"/>
        <v>0</v>
      </c>
      <c r="H19" s="100"/>
    </row>
    <row r="20" spans="1:8" s="3" customFormat="1" ht="39.950000000000003" customHeight="1">
      <c r="A20" s="93" t="s">
        <v>156</v>
      </c>
      <c r="B20" s="94" t="s">
        <v>156</v>
      </c>
      <c r="C20" s="97"/>
      <c r="D20" s="15" t="s">
        <v>530</v>
      </c>
      <c r="E20" s="65">
        <v>1.3</v>
      </c>
      <c r="F20" s="65">
        <v>2</v>
      </c>
      <c r="G20" s="63">
        <f t="shared" si="0"/>
        <v>0</v>
      </c>
      <c r="H20" s="100"/>
    </row>
    <row r="21" spans="1:8" s="3" customFormat="1" ht="39.950000000000003" customHeight="1">
      <c r="A21" s="93" t="s">
        <v>156</v>
      </c>
      <c r="B21" s="94" t="s">
        <v>156</v>
      </c>
      <c r="C21" s="97"/>
      <c r="D21" s="15" t="s">
        <v>531</v>
      </c>
      <c r="E21" s="65">
        <v>0.33</v>
      </c>
      <c r="F21" s="65">
        <v>0.5</v>
      </c>
      <c r="G21" s="63">
        <f t="shared" si="0"/>
        <v>0</v>
      </c>
      <c r="H21" s="100"/>
    </row>
    <row r="22" spans="1:8" s="3" customFormat="1" ht="39.950000000000003" customHeight="1">
      <c r="A22" s="93" t="s">
        <v>156</v>
      </c>
      <c r="B22" s="94" t="s">
        <v>156</v>
      </c>
      <c r="C22" s="98"/>
      <c r="D22" s="15" t="s">
        <v>298</v>
      </c>
      <c r="E22" s="65">
        <v>0.33</v>
      </c>
      <c r="F22" s="65">
        <v>0.5</v>
      </c>
      <c r="G22" s="63">
        <f t="shared" si="0"/>
        <v>0</v>
      </c>
      <c r="H22" s="101"/>
    </row>
    <row r="23" spans="1:8" s="3" customFormat="1" ht="39.950000000000003" customHeight="1">
      <c r="A23" s="93" t="s">
        <v>156</v>
      </c>
      <c r="B23" s="94" t="s">
        <v>156</v>
      </c>
      <c r="C23" s="52" t="s">
        <v>171</v>
      </c>
      <c r="D23" s="15" t="s">
        <v>154</v>
      </c>
      <c r="E23" s="65">
        <v>18.2</v>
      </c>
      <c r="F23" s="65">
        <v>28</v>
      </c>
      <c r="G23" s="63">
        <f t="shared" si="0"/>
        <v>0</v>
      </c>
      <c r="H23" s="51" t="s">
        <v>172</v>
      </c>
    </row>
    <row r="24" spans="1:8" s="3" customFormat="1" ht="39.950000000000003" customHeight="1">
      <c r="A24" s="93" t="s">
        <v>156</v>
      </c>
      <c r="B24" s="94" t="s">
        <v>156</v>
      </c>
      <c r="C24" s="94" t="s">
        <v>14</v>
      </c>
      <c r="D24" s="15" t="s">
        <v>532</v>
      </c>
      <c r="E24" s="65">
        <v>22.75</v>
      </c>
      <c r="F24" s="65">
        <v>35</v>
      </c>
      <c r="G24" s="63">
        <f t="shared" si="0"/>
        <v>0</v>
      </c>
      <c r="H24" s="95" t="s">
        <v>533</v>
      </c>
    </row>
    <row r="25" spans="1:8" s="3" customFormat="1" ht="39.950000000000003" customHeight="1">
      <c r="A25" s="93" t="s">
        <v>156</v>
      </c>
      <c r="B25" s="94" t="s">
        <v>156</v>
      </c>
      <c r="C25" s="94" t="s">
        <v>156</v>
      </c>
      <c r="D25" s="15" t="s">
        <v>216</v>
      </c>
      <c r="E25" s="65">
        <v>1.95</v>
      </c>
      <c r="F25" s="65">
        <v>3</v>
      </c>
      <c r="G25" s="63">
        <f t="shared" si="0"/>
        <v>0</v>
      </c>
      <c r="H25" s="95" t="s">
        <v>156</v>
      </c>
    </row>
    <row r="26" spans="1:8" s="3" customFormat="1" ht="39.950000000000003" customHeight="1">
      <c r="A26" s="93" t="s">
        <v>156</v>
      </c>
      <c r="B26" s="94" t="s">
        <v>156</v>
      </c>
      <c r="C26" s="94" t="s">
        <v>156</v>
      </c>
      <c r="D26" s="15" t="s">
        <v>169</v>
      </c>
      <c r="E26" s="65">
        <v>1.3</v>
      </c>
      <c r="F26" s="65">
        <v>2</v>
      </c>
      <c r="G26" s="63">
        <f t="shared" si="0"/>
        <v>0</v>
      </c>
      <c r="H26" s="95" t="s">
        <v>156</v>
      </c>
    </row>
    <row r="27" spans="1:8" s="3" customFormat="1" ht="39.950000000000003" customHeight="1">
      <c r="A27" s="93" t="s">
        <v>156</v>
      </c>
      <c r="B27" s="94" t="s">
        <v>156</v>
      </c>
      <c r="C27" s="94" t="s">
        <v>156</v>
      </c>
      <c r="D27" s="15" t="s">
        <v>203</v>
      </c>
      <c r="E27" s="65">
        <v>0.33</v>
      </c>
      <c r="F27" s="65">
        <v>0.5</v>
      </c>
      <c r="G27" s="63">
        <f t="shared" si="0"/>
        <v>0</v>
      </c>
      <c r="H27" s="95" t="s">
        <v>156</v>
      </c>
    </row>
    <row r="28" spans="1:8" s="3" customFormat="1" ht="39.950000000000003" customHeight="1">
      <c r="A28" s="93" t="s">
        <v>156</v>
      </c>
      <c r="B28" s="94" t="s">
        <v>156</v>
      </c>
      <c r="C28" s="94" t="s">
        <v>156</v>
      </c>
      <c r="D28" s="15" t="s">
        <v>178</v>
      </c>
      <c r="E28" s="65">
        <v>0.33</v>
      </c>
      <c r="F28" s="65">
        <v>0.5</v>
      </c>
      <c r="G28" s="63">
        <f t="shared" si="0"/>
        <v>0</v>
      </c>
      <c r="H28" s="95" t="s">
        <v>156</v>
      </c>
    </row>
    <row r="29" spans="1:8" s="3" customFormat="1" ht="39.950000000000003" customHeight="1">
      <c r="A29" s="93" t="s">
        <v>156</v>
      </c>
      <c r="B29" s="94" t="s">
        <v>156</v>
      </c>
      <c r="C29" s="94" t="s">
        <v>534</v>
      </c>
      <c r="D29" s="15" t="s">
        <v>421</v>
      </c>
      <c r="E29" s="65">
        <v>26</v>
      </c>
      <c r="F29" s="65">
        <v>40</v>
      </c>
      <c r="G29" s="63">
        <f t="shared" si="0"/>
        <v>0</v>
      </c>
      <c r="H29" s="95" t="s">
        <v>574</v>
      </c>
    </row>
    <row r="30" spans="1:8" s="3" customFormat="1" ht="39.950000000000003" customHeight="1">
      <c r="A30" s="93" t="s">
        <v>156</v>
      </c>
      <c r="B30" s="94" t="s">
        <v>156</v>
      </c>
      <c r="C30" s="94" t="s">
        <v>156</v>
      </c>
      <c r="D30" s="15" t="s">
        <v>535</v>
      </c>
      <c r="E30" s="65">
        <v>3.25</v>
      </c>
      <c r="F30" s="65">
        <v>5</v>
      </c>
      <c r="G30" s="63">
        <f t="shared" si="0"/>
        <v>0</v>
      </c>
      <c r="H30" s="95" t="s">
        <v>156</v>
      </c>
    </row>
    <row r="31" spans="1:8" s="3" customFormat="1" ht="39.950000000000003" customHeight="1">
      <c r="A31" s="93" t="s">
        <v>156</v>
      </c>
      <c r="B31" s="94" t="s">
        <v>156</v>
      </c>
      <c r="C31" s="94" t="s">
        <v>156</v>
      </c>
      <c r="D31" s="15" t="s">
        <v>275</v>
      </c>
      <c r="E31" s="65">
        <v>3.25</v>
      </c>
      <c r="F31" s="65">
        <v>5</v>
      </c>
      <c r="G31" s="63">
        <f t="shared" si="0"/>
        <v>0</v>
      </c>
      <c r="H31" s="95" t="s">
        <v>156</v>
      </c>
    </row>
    <row r="32" spans="1:8" s="3" customFormat="1" ht="39.950000000000003" customHeight="1">
      <c r="A32" s="93" t="s">
        <v>156</v>
      </c>
      <c r="B32" s="94" t="s">
        <v>156</v>
      </c>
      <c r="C32" s="94" t="s">
        <v>156</v>
      </c>
      <c r="D32" s="15" t="s">
        <v>575</v>
      </c>
      <c r="E32" s="65">
        <v>1.62</v>
      </c>
      <c r="F32" s="65">
        <v>2.5</v>
      </c>
      <c r="G32" s="63">
        <f t="shared" si="0"/>
        <v>0</v>
      </c>
      <c r="H32" s="95" t="s">
        <v>156</v>
      </c>
    </row>
    <row r="33" spans="1:8" s="3" customFormat="1" ht="39.950000000000003" customHeight="1">
      <c r="A33" s="93" t="s">
        <v>156</v>
      </c>
      <c r="B33" s="94" t="s">
        <v>156</v>
      </c>
      <c r="C33" s="94" t="s">
        <v>156</v>
      </c>
      <c r="D33" s="15" t="s">
        <v>178</v>
      </c>
      <c r="E33" s="65">
        <v>7.0000000000000007E-2</v>
      </c>
      <c r="F33" s="65">
        <v>0.1</v>
      </c>
      <c r="G33" s="63">
        <f t="shared" si="0"/>
        <v>0</v>
      </c>
      <c r="H33" s="95" t="s">
        <v>156</v>
      </c>
    </row>
    <row r="34" spans="1:8" s="3" customFormat="1" ht="39.950000000000003" customHeight="1">
      <c r="A34" s="93" t="s">
        <v>156</v>
      </c>
      <c r="B34" s="94" t="s">
        <v>156</v>
      </c>
      <c r="C34" s="52" t="s">
        <v>180</v>
      </c>
      <c r="D34" s="15" t="s">
        <v>181</v>
      </c>
      <c r="E34" s="65">
        <v>13</v>
      </c>
      <c r="F34" s="65">
        <v>20</v>
      </c>
      <c r="G34" s="63">
        <f t="shared" si="0"/>
        <v>0</v>
      </c>
      <c r="H34" s="51" t="s">
        <v>182</v>
      </c>
    </row>
    <row r="35" spans="1:8" s="3" customFormat="1" ht="39.950000000000003" customHeight="1">
      <c r="A35" s="93" t="s">
        <v>156</v>
      </c>
      <c r="B35" s="94" t="s">
        <v>183</v>
      </c>
      <c r="C35" s="52" t="s">
        <v>536</v>
      </c>
      <c r="D35" s="15" t="s">
        <v>537</v>
      </c>
      <c r="E35" s="65">
        <v>19.5</v>
      </c>
      <c r="F35" s="65">
        <v>30</v>
      </c>
      <c r="G35" s="63">
        <f t="shared" si="0"/>
        <v>0</v>
      </c>
      <c r="H35" s="51" t="s">
        <v>219</v>
      </c>
    </row>
    <row r="36" spans="1:8" s="3" customFormat="1" ht="39.950000000000003" customHeight="1">
      <c r="A36" s="93" t="s">
        <v>156</v>
      </c>
      <c r="B36" s="94" t="s">
        <v>156</v>
      </c>
      <c r="C36" s="52" t="s">
        <v>367</v>
      </c>
      <c r="D36" s="15" t="s">
        <v>368</v>
      </c>
      <c r="E36" s="65">
        <v>52</v>
      </c>
      <c r="F36" s="65">
        <v>80</v>
      </c>
      <c r="G36" s="63">
        <f t="shared" si="0"/>
        <v>0</v>
      </c>
      <c r="H36" s="51" t="s">
        <v>182</v>
      </c>
    </row>
    <row r="37" spans="1:8" ht="39.950000000000003" customHeight="1">
      <c r="A37" s="12"/>
      <c r="B37" s="12"/>
      <c r="C37" s="12"/>
      <c r="D37" s="12"/>
      <c r="E37" s="13"/>
      <c r="F37" s="13"/>
      <c r="G37" s="14"/>
      <c r="H37" s="12"/>
    </row>
    <row r="38" spans="1:8" ht="18">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sheetData>
  <sheetProtection formatRows="0" insertRows="0" deleteRows="0"/>
  <mergeCells count="26">
    <mergeCell ref="D6:D7"/>
    <mergeCell ref="E6:F6"/>
    <mergeCell ref="G6:G7"/>
    <mergeCell ref="A1:H1"/>
    <mergeCell ref="A2:C2"/>
    <mergeCell ref="D2:G2"/>
    <mergeCell ref="H2:H4"/>
    <mergeCell ref="A3:B3"/>
    <mergeCell ref="D3:G4"/>
    <mergeCell ref="A4:B4"/>
    <mergeCell ref="C29:C33"/>
    <mergeCell ref="H29:H33"/>
    <mergeCell ref="B35:B36"/>
    <mergeCell ref="H6:H7"/>
    <mergeCell ref="A8:A36"/>
    <mergeCell ref="B8:B11"/>
    <mergeCell ref="C8:C11"/>
    <mergeCell ref="H8:H11"/>
    <mergeCell ref="B12:B34"/>
    <mergeCell ref="C12:C22"/>
    <mergeCell ref="H12:H22"/>
    <mergeCell ref="C24:C28"/>
    <mergeCell ref="H24:H28"/>
    <mergeCell ref="A6:A7"/>
    <mergeCell ref="B6:B7"/>
    <mergeCell ref="C6:C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2"/>
  <sheetViews>
    <sheetView showGridLines="0" view="pageBreakPreview" topLeftCell="A7" zoomScale="70" zoomScaleNormal="70" zoomScaleSheetLayoutView="70" workbookViewId="0">
      <selection activeCell="N25" sqref="N25:O25"/>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5" t="s">
        <v>149</v>
      </c>
      <c r="B1" s="105"/>
      <c r="C1" s="105"/>
      <c r="D1" s="105"/>
      <c r="E1" s="105"/>
      <c r="F1" s="105"/>
      <c r="G1" s="105"/>
      <c r="H1" s="105"/>
    </row>
    <row r="2" spans="1:8" s="2" customFormat="1" ht="39.950000000000003" customHeight="1">
      <c r="A2" s="106" t="s">
        <v>6</v>
      </c>
      <c r="B2" s="107"/>
      <c r="C2" s="108"/>
      <c r="D2" s="109" t="s">
        <v>8</v>
      </c>
      <c r="E2" s="109"/>
      <c r="F2" s="109"/>
      <c r="G2" s="109"/>
      <c r="H2" s="110"/>
    </row>
    <row r="3" spans="1:8" s="2" customFormat="1" ht="39.950000000000003" customHeight="1">
      <c r="A3" s="111" t="s">
        <v>0</v>
      </c>
      <c r="B3" s="112"/>
      <c r="C3" s="8"/>
      <c r="D3" s="113" t="s">
        <v>11</v>
      </c>
      <c r="E3" s="114"/>
      <c r="F3" s="114"/>
      <c r="G3" s="114"/>
      <c r="H3" s="110"/>
    </row>
    <row r="4" spans="1:8" s="2" customFormat="1" ht="39.950000000000003" customHeight="1" thickBot="1">
      <c r="A4" s="115" t="s">
        <v>1</v>
      </c>
      <c r="B4" s="116"/>
      <c r="C4" s="9"/>
      <c r="D4" s="113"/>
      <c r="E4" s="114"/>
      <c r="F4" s="114"/>
      <c r="G4" s="114"/>
      <c r="H4" s="110"/>
    </row>
    <row r="5" spans="1:8" s="2" customFormat="1" ht="14.25" customHeight="1">
      <c r="A5" s="10"/>
      <c r="B5" s="6"/>
      <c r="C5" s="6"/>
      <c r="D5" s="6"/>
      <c r="E5" s="6"/>
      <c r="F5" s="6"/>
      <c r="G5" s="7"/>
      <c r="H5" s="6"/>
    </row>
    <row r="6" spans="1:8" s="2" customFormat="1" ht="39.950000000000003" customHeight="1">
      <c r="A6" s="102" t="s">
        <v>2</v>
      </c>
      <c r="B6" s="102" t="s">
        <v>3</v>
      </c>
      <c r="C6" s="102" t="s">
        <v>4</v>
      </c>
      <c r="D6" s="102" t="s">
        <v>5</v>
      </c>
      <c r="E6" s="102" t="s">
        <v>10</v>
      </c>
      <c r="F6" s="102"/>
      <c r="G6" s="103" t="s">
        <v>7</v>
      </c>
      <c r="H6" s="102" t="s">
        <v>9</v>
      </c>
    </row>
    <row r="7" spans="1:8" s="2" customFormat="1" ht="39.950000000000003" customHeight="1">
      <c r="A7" s="102"/>
      <c r="B7" s="102"/>
      <c r="C7" s="102"/>
      <c r="D7" s="102"/>
      <c r="E7" s="64" t="s">
        <v>0</v>
      </c>
      <c r="F7" s="64" t="s">
        <v>1</v>
      </c>
      <c r="G7" s="104"/>
      <c r="H7" s="102"/>
    </row>
    <row r="8" spans="1:8" s="3" customFormat="1" ht="39.950000000000003" customHeight="1">
      <c r="A8" s="93" t="s">
        <v>539</v>
      </c>
      <c r="B8" s="94" t="s">
        <v>152</v>
      </c>
      <c r="C8" s="94" t="s">
        <v>540</v>
      </c>
      <c r="D8" s="15" t="s">
        <v>154</v>
      </c>
      <c r="E8" s="65">
        <v>13</v>
      </c>
      <c r="F8" s="65">
        <v>20</v>
      </c>
      <c r="G8" s="63">
        <f t="shared" ref="G8:G39" si="0">($C$3*E8)+($C$4*F8)</f>
        <v>0</v>
      </c>
      <c r="H8" s="95" t="s">
        <v>541</v>
      </c>
    </row>
    <row r="9" spans="1:8" s="3" customFormat="1" ht="39.950000000000003" customHeight="1">
      <c r="A9" s="93" t="s">
        <v>156</v>
      </c>
      <c r="B9" s="94" t="s">
        <v>156</v>
      </c>
      <c r="C9" s="94" t="s">
        <v>156</v>
      </c>
      <c r="D9" s="15" t="s">
        <v>176</v>
      </c>
      <c r="E9" s="65">
        <v>9.75</v>
      </c>
      <c r="F9" s="65">
        <v>15</v>
      </c>
      <c r="G9" s="63">
        <f t="shared" si="0"/>
        <v>0</v>
      </c>
      <c r="H9" s="95" t="s">
        <v>156</v>
      </c>
    </row>
    <row r="10" spans="1:8" s="3" customFormat="1" ht="39.950000000000003" customHeight="1">
      <c r="A10" s="93" t="s">
        <v>156</v>
      </c>
      <c r="B10" s="94" t="s">
        <v>156</v>
      </c>
      <c r="C10" s="94" t="s">
        <v>156</v>
      </c>
      <c r="D10" s="15" t="s">
        <v>192</v>
      </c>
      <c r="E10" s="65">
        <v>7.0000000000000007E-2</v>
      </c>
      <c r="F10" s="65">
        <v>0.1</v>
      </c>
      <c r="G10" s="63">
        <f t="shared" si="0"/>
        <v>0</v>
      </c>
      <c r="H10" s="95" t="s">
        <v>156</v>
      </c>
    </row>
    <row r="11" spans="1:8" s="3" customFormat="1" ht="39.950000000000003" customHeight="1">
      <c r="A11" s="93" t="s">
        <v>156</v>
      </c>
      <c r="B11" s="94" t="s">
        <v>160</v>
      </c>
      <c r="C11" s="52" t="s">
        <v>193</v>
      </c>
      <c r="D11" s="15" t="s">
        <v>154</v>
      </c>
      <c r="E11" s="65">
        <v>35.75</v>
      </c>
      <c r="F11" s="65">
        <v>0</v>
      </c>
      <c r="G11" s="63">
        <f t="shared" si="0"/>
        <v>0</v>
      </c>
      <c r="H11" s="51" t="s">
        <v>172</v>
      </c>
    </row>
    <row r="12" spans="1:8" s="3" customFormat="1" ht="39.950000000000003" customHeight="1">
      <c r="A12" s="93"/>
      <c r="B12" s="94"/>
      <c r="C12" s="94" t="s">
        <v>224</v>
      </c>
      <c r="D12" s="15" t="s">
        <v>154</v>
      </c>
      <c r="E12" s="65">
        <v>0</v>
      </c>
      <c r="F12" s="65">
        <v>50</v>
      </c>
      <c r="G12" s="63">
        <f t="shared" si="0"/>
        <v>0</v>
      </c>
      <c r="H12" s="95" t="s">
        <v>225</v>
      </c>
    </row>
    <row r="13" spans="1:8" s="3" customFormat="1" ht="39.950000000000003" customHeight="1">
      <c r="A13" s="93"/>
      <c r="B13" s="94"/>
      <c r="C13" s="94" t="s">
        <v>156</v>
      </c>
      <c r="D13" s="15" t="s">
        <v>226</v>
      </c>
      <c r="E13" s="65">
        <v>0</v>
      </c>
      <c r="F13" s="65">
        <v>5</v>
      </c>
      <c r="G13" s="63">
        <f t="shared" si="0"/>
        <v>0</v>
      </c>
      <c r="H13" s="95" t="s">
        <v>156</v>
      </c>
    </row>
    <row r="14" spans="1:8" s="3" customFormat="1" ht="39.950000000000003" customHeight="1">
      <c r="A14" s="93" t="s">
        <v>156</v>
      </c>
      <c r="B14" s="94" t="s">
        <v>156</v>
      </c>
      <c r="C14" s="94" t="s">
        <v>542</v>
      </c>
      <c r="D14" s="15" t="s">
        <v>248</v>
      </c>
      <c r="E14" s="65">
        <v>13</v>
      </c>
      <c r="F14" s="65">
        <v>20</v>
      </c>
      <c r="G14" s="63">
        <f t="shared" si="0"/>
        <v>0</v>
      </c>
      <c r="H14" s="95" t="s">
        <v>543</v>
      </c>
    </row>
    <row r="15" spans="1:8" s="3" customFormat="1" ht="39.950000000000003" customHeight="1">
      <c r="A15" s="93" t="s">
        <v>156</v>
      </c>
      <c r="B15" s="94" t="s">
        <v>156</v>
      </c>
      <c r="C15" s="94" t="s">
        <v>156</v>
      </c>
      <c r="D15" s="15" t="s">
        <v>209</v>
      </c>
      <c r="E15" s="65">
        <v>4.55</v>
      </c>
      <c r="F15" s="65">
        <v>7</v>
      </c>
      <c r="G15" s="63">
        <f t="shared" si="0"/>
        <v>0</v>
      </c>
      <c r="H15" s="95" t="s">
        <v>156</v>
      </c>
    </row>
    <row r="16" spans="1:8" s="3" customFormat="1" ht="39.950000000000003" customHeight="1">
      <c r="A16" s="93" t="s">
        <v>156</v>
      </c>
      <c r="B16" s="94" t="s">
        <v>156</v>
      </c>
      <c r="C16" s="94" t="s">
        <v>156</v>
      </c>
      <c r="D16" s="15" t="s">
        <v>216</v>
      </c>
      <c r="E16" s="65">
        <v>1.3</v>
      </c>
      <c r="F16" s="65">
        <v>2</v>
      </c>
      <c r="G16" s="63">
        <f t="shared" si="0"/>
        <v>0</v>
      </c>
      <c r="H16" s="95" t="s">
        <v>156</v>
      </c>
    </row>
    <row r="17" spans="1:8" s="3" customFormat="1" ht="39.950000000000003" customHeight="1">
      <c r="A17" s="93" t="s">
        <v>156</v>
      </c>
      <c r="B17" s="94" t="s">
        <v>156</v>
      </c>
      <c r="C17" s="94" t="s">
        <v>156</v>
      </c>
      <c r="D17" s="15" t="s">
        <v>170</v>
      </c>
      <c r="E17" s="65">
        <v>0.65</v>
      </c>
      <c r="F17" s="65">
        <v>1</v>
      </c>
      <c r="G17" s="63">
        <f t="shared" si="0"/>
        <v>0</v>
      </c>
      <c r="H17" s="95" t="s">
        <v>156</v>
      </c>
    </row>
    <row r="18" spans="1:8" s="3" customFormat="1" ht="39.950000000000003" customHeight="1">
      <c r="A18" s="93" t="s">
        <v>156</v>
      </c>
      <c r="B18" s="94" t="s">
        <v>156</v>
      </c>
      <c r="C18" s="94" t="s">
        <v>156</v>
      </c>
      <c r="D18" s="15" t="s">
        <v>203</v>
      </c>
      <c r="E18" s="65">
        <v>0.65</v>
      </c>
      <c r="F18" s="65">
        <v>1</v>
      </c>
      <c r="G18" s="63">
        <f t="shared" si="0"/>
        <v>0</v>
      </c>
      <c r="H18" s="95" t="s">
        <v>156</v>
      </c>
    </row>
    <row r="19" spans="1:8" s="3" customFormat="1" ht="39.950000000000003" customHeight="1">
      <c r="A19" s="93" t="s">
        <v>156</v>
      </c>
      <c r="B19" s="94" t="s">
        <v>156</v>
      </c>
      <c r="C19" s="94" t="s">
        <v>156</v>
      </c>
      <c r="D19" s="15" t="s">
        <v>169</v>
      </c>
      <c r="E19" s="65">
        <v>0.65</v>
      </c>
      <c r="F19" s="65">
        <v>1</v>
      </c>
      <c r="G19" s="63">
        <f t="shared" si="0"/>
        <v>0</v>
      </c>
      <c r="H19" s="95" t="s">
        <v>156</v>
      </c>
    </row>
    <row r="20" spans="1:8" s="3" customFormat="1" ht="39.950000000000003" customHeight="1">
      <c r="A20" s="93" t="s">
        <v>156</v>
      </c>
      <c r="B20" s="94" t="s">
        <v>156</v>
      </c>
      <c r="C20" s="94" t="s">
        <v>156</v>
      </c>
      <c r="D20" s="15" t="s">
        <v>544</v>
      </c>
      <c r="E20" s="65">
        <v>0.65</v>
      </c>
      <c r="F20" s="65">
        <v>1</v>
      </c>
      <c r="G20" s="63">
        <f t="shared" si="0"/>
        <v>0</v>
      </c>
      <c r="H20" s="95" t="s">
        <v>156</v>
      </c>
    </row>
    <row r="21" spans="1:8" s="3" customFormat="1" ht="39.950000000000003" customHeight="1">
      <c r="A21" s="93" t="s">
        <v>156</v>
      </c>
      <c r="B21" s="94" t="s">
        <v>156</v>
      </c>
      <c r="C21" s="94" t="s">
        <v>156</v>
      </c>
      <c r="D21" s="15" t="s">
        <v>159</v>
      </c>
      <c r="E21" s="65">
        <v>0.33</v>
      </c>
      <c r="F21" s="65">
        <v>0.5</v>
      </c>
      <c r="G21" s="63">
        <f t="shared" si="0"/>
        <v>0</v>
      </c>
      <c r="H21" s="95" t="s">
        <v>156</v>
      </c>
    </row>
    <row r="22" spans="1:8" s="3" customFormat="1" ht="39.950000000000003" customHeight="1">
      <c r="A22" s="93" t="s">
        <v>156</v>
      </c>
      <c r="B22" s="94" t="s">
        <v>156</v>
      </c>
      <c r="C22" s="117" t="s">
        <v>551</v>
      </c>
      <c r="D22" s="15" t="s">
        <v>241</v>
      </c>
      <c r="E22" s="65">
        <v>26</v>
      </c>
      <c r="F22" s="65">
        <v>40</v>
      </c>
      <c r="G22" s="63">
        <f t="shared" si="0"/>
        <v>0</v>
      </c>
      <c r="H22" s="95" t="s">
        <v>545</v>
      </c>
    </row>
    <row r="23" spans="1:8" s="3" customFormat="1" ht="39.950000000000003" customHeight="1">
      <c r="A23" s="93" t="s">
        <v>156</v>
      </c>
      <c r="B23" s="94" t="s">
        <v>156</v>
      </c>
      <c r="C23" s="94" t="s">
        <v>156</v>
      </c>
      <c r="D23" s="15" t="s">
        <v>247</v>
      </c>
      <c r="E23" s="65">
        <v>6.5</v>
      </c>
      <c r="F23" s="65">
        <v>10</v>
      </c>
      <c r="G23" s="63">
        <f t="shared" si="0"/>
        <v>0</v>
      </c>
      <c r="H23" s="95" t="s">
        <v>156</v>
      </c>
    </row>
    <row r="24" spans="1:8" s="3" customFormat="1" ht="39.950000000000003" customHeight="1">
      <c r="A24" s="93" t="s">
        <v>156</v>
      </c>
      <c r="B24" s="94" t="s">
        <v>156</v>
      </c>
      <c r="C24" s="94" t="s">
        <v>156</v>
      </c>
      <c r="D24" s="15" t="s">
        <v>242</v>
      </c>
      <c r="E24" s="65">
        <v>6.5</v>
      </c>
      <c r="F24" s="65">
        <v>10</v>
      </c>
      <c r="G24" s="63">
        <f t="shared" si="0"/>
        <v>0</v>
      </c>
      <c r="H24" s="95" t="s">
        <v>156</v>
      </c>
    </row>
    <row r="25" spans="1:8" s="3" customFormat="1" ht="39.950000000000003" customHeight="1">
      <c r="A25" s="93" t="s">
        <v>156</v>
      </c>
      <c r="B25" s="94" t="s">
        <v>156</v>
      </c>
      <c r="C25" s="94" t="s">
        <v>156</v>
      </c>
      <c r="D25" s="15" t="s">
        <v>209</v>
      </c>
      <c r="E25" s="65">
        <v>6.5</v>
      </c>
      <c r="F25" s="65">
        <v>10</v>
      </c>
      <c r="G25" s="63">
        <f t="shared" si="0"/>
        <v>0</v>
      </c>
      <c r="H25" s="95" t="s">
        <v>156</v>
      </c>
    </row>
    <row r="26" spans="1:8" s="3" customFormat="1" ht="39.950000000000003" customHeight="1">
      <c r="A26" s="93" t="s">
        <v>156</v>
      </c>
      <c r="B26" s="94" t="s">
        <v>156</v>
      </c>
      <c r="C26" s="94" t="s">
        <v>156</v>
      </c>
      <c r="D26" s="15" t="s">
        <v>546</v>
      </c>
      <c r="E26" s="65">
        <v>3.25</v>
      </c>
      <c r="F26" s="65">
        <v>5</v>
      </c>
      <c r="G26" s="63">
        <f t="shared" si="0"/>
        <v>0</v>
      </c>
      <c r="H26" s="95" t="s">
        <v>156</v>
      </c>
    </row>
    <row r="27" spans="1:8" s="3" customFormat="1" ht="39.950000000000003" customHeight="1">
      <c r="A27" s="93" t="s">
        <v>156</v>
      </c>
      <c r="B27" s="94" t="s">
        <v>156</v>
      </c>
      <c r="C27" s="94" t="s">
        <v>156</v>
      </c>
      <c r="D27" s="15" t="s">
        <v>230</v>
      </c>
      <c r="E27" s="65">
        <v>1.3</v>
      </c>
      <c r="F27" s="65">
        <v>2</v>
      </c>
      <c r="G27" s="63">
        <f t="shared" si="0"/>
        <v>0</v>
      </c>
      <c r="H27" s="95" t="s">
        <v>156</v>
      </c>
    </row>
    <row r="28" spans="1:8" s="3" customFormat="1" ht="39.950000000000003" customHeight="1">
      <c r="A28" s="93" t="s">
        <v>156</v>
      </c>
      <c r="B28" s="94" t="s">
        <v>156</v>
      </c>
      <c r="C28" s="94" t="s">
        <v>156</v>
      </c>
      <c r="D28" s="15" t="s">
        <v>547</v>
      </c>
      <c r="E28" s="65">
        <v>0.65</v>
      </c>
      <c r="F28" s="65">
        <v>1</v>
      </c>
      <c r="G28" s="63">
        <f t="shared" si="0"/>
        <v>0</v>
      </c>
      <c r="H28" s="95" t="s">
        <v>156</v>
      </c>
    </row>
    <row r="29" spans="1:8" s="3" customFormat="1" ht="39.950000000000003" customHeight="1">
      <c r="A29" s="93" t="s">
        <v>156</v>
      </c>
      <c r="B29" s="94" t="s">
        <v>156</v>
      </c>
      <c r="C29" s="94" t="s">
        <v>156</v>
      </c>
      <c r="D29" s="15" t="s">
        <v>575</v>
      </c>
      <c r="E29" s="65">
        <v>0.65</v>
      </c>
      <c r="F29" s="65">
        <v>1</v>
      </c>
      <c r="G29" s="63">
        <f t="shared" si="0"/>
        <v>0</v>
      </c>
      <c r="H29" s="95" t="s">
        <v>156</v>
      </c>
    </row>
    <row r="30" spans="1:8" s="3" customFormat="1" ht="39.950000000000003" customHeight="1">
      <c r="A30" s="93" t="s">
        <v>156</v>
      </c>
      <c r="B30" s="94" t="s">
        <v>156</v>
      </c>
      <c r="C30" s="94" t="s">
        <v>548</v>
      </c>
      <c r="D30" s="15" t="s">
        <v>392</v>
      </c>
      <c r="E30" s="65">
        <v>26</v>
      </c>
      <c r="F30" s="65">
        <v>40</v>
      </c>
      <c r="G30" s="63">
        <f t="shared" si="0"/>
        <v>0</v>
      </c>
      <c r="H30" s="95" t="s">
        <v>549</v>
      </c>
    </row>
    <row r="31" spans="1:8" s="3" customFormat="1" ht="39.950000000000003" customHeight="1">
      <c r="A31" s="93" t="s">
        <v>156</v>
      </c>
      <c r="B31" s="94" t="s">
        <v>156</v>
      </c>
      <c r="C31" s="94" t="s">
        <v>156</v>
      </c>
      <c r="D31" s="15" t="s">
        <v>550</v>
      </c>
      <c r="E31" s="65">
        <v>3.25</v>
      </c>
      <c r="F31" s="65">
        <v>5</v>
      </c>
      <c r="G31" s="63">
        <f t="shared" si="0"/>
        <v>0</v>
      </c>
      <c r="H31" s="95" t="s">
        <v>156</v>
      </c>
    </row>
    <row r="32" spans="1:8" s="3" customFormat="1" ht="39.950000000000003" customHeight="1">
      <c r="A32" s="93" t="s">
        <v>156</v>
      </c>
      <c r="B32" s="94" t="s">
        <v>156</v>
      </c>
      <c r="C32" s="94" t="s">
        <v>156</v>
      </c>
      <c r="D32" s="15" t="s">
        <v>209</v>
      </c>
      <c r="E32" s="65">
        <v>3.25</v>
      </c>
      <c r="F32" s="65">
        <v>5</v>
      </c>
      <c r="G32" s="63">
        <f t="shared" si="0"/>
        <v>0</v>
      </c>
      <c r="H32" s="95" t="s">
        <v>156</v>
      </c>
    </row>
    <row r="33" spans="1:8" s="3" customFormat="1" ht="39.950000000000003" customHeight="1">
      <c r="A33" s="93" t="s">
        <v>156</v>
      </c>
      <c r="B33" s="94" t="s">
        <v>156</v>
      </c>
      <c r="C33" s="94" t="s">
        <v>156</v>
      </c>
      <c r="D33" s="15" t="s">
        <v>157</v>
      </c>
      <c r="E33" s="65">
        <v>1.3</v>
      </c>
      <c r="F33" s="65">
        <v>2</v>
      </c>
      <c r="G33" s="63">
        <f t="shared" si="0"/>
        <v>0</v>
      </c>
      <c r="H33" s="95" t="s">
        <v>156</v>
      </c>
    </row>
    <row r="34" spans="1:8" s="3" customFormat="1" ht="39.950000000000003" customHeight="1">
      <c r="A34" s="93" t="s">
        <v>156</v>
      </c>
      <c r="B34" s="94" t="s">
        <v>156</v>
      </c>
      <c r="C34" s="94" t="s">
        <v>156</v>
      </c>
      <c r="D34" s="15" t="s">
        <v>188</v>
      </c>
      <c r="E34" s="65">
        <v>0.65</v>
      </c>
      <c r="F34" s="65">
        <v>1</v>
      </c>
      <c r="G34" s="63">
        <f t="shared" si="0"/>
        <v>0</v>
      </c>
      <c r="H34" s="95" t="s">
        <v>156</v>
      </c>
    </row>
    <row r="35" spans="1:8" s="3" customFormat="1" ht="39.950000000000003" customHeight="1">
      <c r="A35" s="93" t="s">
        <v>156</v>
      </c>
      <c r="B35" s="94" t="s">
        <v>156</v>
      </c>
      <c r="C35" s="94" t="s">
        <v>156</v>
      </c>
      <c r="D35" s="15" t="s">
        <v>575</v>
      </c>
      <c r="E35" s="65">
        <v>0.65</v>
      </c>
      <c r="F35" s="65">
        <v>1</v>
      </c>
      <c r="G35" s="63">
        <f t="shared" si="0"/>
        <v>0</v>
      </c>
      <c r="H35" s="95" t="s">
        <v>156</v>
      </c>
    </row>
    <row r="36" spans="1:8" s="3" customFormat="1" ht="39.950000000000003" customHeight="1">
      <c r="A36" s="93" t="s">
        <v>156</v>
      </c>
      <c r="B36" s="94" t="s">
        <v>156</v>
      </c>
      <c r="C36" s="94" t="s">
        <v>156</v>
      </c>
      <c r="D36" s="15" t="s">
        <v>159</v>
      </c>
      <c r="E36" s="65">
        <v>0.33</v>
      </c>
      <c r="F36" s="65">
        <v>0.5</v>
      </c>
      <c r="G36" s="63">
        <f t="shared" si="0"/>
        <v>0</v>
      </c>
      <c r="H36" s="95" t="s">
        <v>156</v>
      </c>
    </row>
    <row r="37" spans="1:8" s="3" customFormat="1" ht="39.950000000000003" customHeight="1">
      <c r="A37" s="93" t="s">
        <v>156</v>
      </c>
      <c r="B37" s="94" t="s">
        <v>156</v>
      </c>
      <c r="C37" s="52" t="s">
        <v>180</v>
      </c>
      <c r="D37" s="15" t="s">
        <v>181</v>
      </c>
      <c r="E37" s="65">
        <v>13</v>
      </c>
      <c r="F37" s="65">
        <v>20</v>
      </c>
      <c r="G37" s="63">
        <f t="shared" si="0"/>
        <v>0</v>
      </c>
      <c r="H37" s="51" t="s">
        <v>182</v>
      </c>
    </row>
    <row r="38" spans="1:8" s="3" customFormat="1" ht="39.950000000000003" customHeight="1">
      <c r="A38" s="93" t="s">
        <v>156</v>
      </c>
      <c r="B38" s="94" t="s">
        <v>183</v>
      </c>
      <c r="C38" s="52" t="s">
        <v>400</v>
      </c>
      <c r="D38" s="15" t="s">
        <v>401</v>
      </c>
      <c r="E38" s="65">
        <v>32.5</v>
      </c>
      <c r="F38" s="65">
        <v>50</v>
      </c>
      <c r="G38" s="63">
        <f t="shared" si="0"/>
        <v>0</v>
      </c>
      <c r="H38" s="51" t="s">
        <v>182</v>
      </c>
    </row>
    <row r="39" spans="1:8" s="3" customFormat="1" ht="39.950000000000003" customHeight="1">
      <c r="A39" s="93" t="s">
        <v>156</v>
      </c>
      <c r="B39" s="94" t="s">
        <v>156</v>
      </c>
      <c r="C39" s="52" t="s">
        <v>220</v>
      </c>
      <c r="D39" s="15" t="s">
        <v>185</v>
      </c>
      <c r="E39" s="65">
        <v>97.5</v>
      </c>
      <c r="F39" s="65">
        <v>150</v>
      </c>
      <c r="G39" s="63">
        <f t="shared" si="0"/>
        <v>0</v>
      </c>
      <c r="H39" s="51" t="s">
        <v>182</v>
      </c>
    </row>
    <row r="40" spans="1:8" ht="39.950000000000003" customHeight="1">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row r="70" spans="1:8" ht="18">
      <c r="A70" s="12"/>
      <c r="B70" s="12"/>
      <c r="C70" s="12"/>
      <c r="D70" s="12"/>
      <c r="E70" s="13"/>
      <c r="F70" s="13"/>
      <c r="G70" s="14"/>
      <c r="H70" s="12"/>
    </row>
    <row r="71" spans="1:8" ht="18">
      <c r="A71" s="12"/>
      <c r="B71" s="12"/>
      <c r="C71" s="12"/>
      <c r="D71" s="12"/>
      <c r="E71" s="13"/>
      <c r="F71" s="13"/>
      <c r="G71" s="14"/>
      <c r="H71" s="12"/>
    </row>
    <row r="72" spans="1:8" ht="18">
      <c r="A72" s="12"/>
      <c r="B72" s="12"/>
      <c r="C72" s="12"/>
      <c r="D72" s="12"/>
      <c r="E72" s="13"/>
      <c r="F72" s="13"/>
      <c r="G72" s="14"/>
      <c r="H72" s="12"/>
    </row>
  </sheetData>
  <sheetProtection formatRows="0" insertRows="0" deleteRows="0"/>
  <mergeCells count="28">
    <mergeCell ref="A1:H1"/>
    <mergeCell ref="A2:C2"/>
    <mergeCell ref="D2:G2"/>
    <mergeCell ref="H2:H4"/>
    <mergeCell ref="A3:B3"/>
    <mergeCell ref="D3:G4"/>
    <mergeCell ref="A4:B4"/>
    <mergeCell ref="H6:H7"/>
    <mergeCell ref="A8:A39"/>
    <mergeCell ref="B8:B10"/>
    <mergeCell ref="C8:C10"/>
    <mergeCell ref="H8:H10"/>
    <mergeCell ref="B11:B37"/>
    <mergeCell ref="C12:C13"/>
    <mergeCell ref="H12:H13"/>
    <mergeCell ref="C14:C21"/>
    <mergeCell ref="H14:H21"/>
    <mergeCell ref="A6:A7"/>
    <mergeCell ref="B6:B7"/>
    <mergeCell ref="C6:C7"/>
    <mergeCell ref="D6:D7"/>
    <mergeCell ref="E6:F6"/>
    <mergeCell ref="G6:G7"/>
    <mergeCell ref="C22:C29"/>
    <mergeCell ref="H22:H29"/>
    <mergeCell ref="C30:C36"/>
    <mergeCell ref="H30:H36"/>
    <mergeCell ref="B38:B39"/>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25</vt:i4>
      </vt:variant>
      <vt:variant>
        <vt:lpstr>이름이 지정된 범위</vt:lpstr>
      </vt:variant>
      <vt:variant>
        <vt:i4>24</vt:i4>
      </vt:variant>
    </vt:vector>
  </HeadingPairs>
  <TitlesOfParts>
    <vt:vector size="49" baseType="lpstr">
      <vt:lpstr>보존식라벨</vt:lpstr>
      <vt:lpstr>1일</vt:lpstr>
      <vt:lpstr>3일</vt:lpstr>
      <vt:lpstr>4일</vt:lpstr>
      <vt:lpstr>5일</vt:lpstr>
      <vt:lpstr>6일</vt:lpstr>
      <vt:lpstr>7일</vt:lpstr>
      <vt:lpstr>8일</vt:lpstr>
      <vt:lpstr>10일</vt:lpstr>
      <vt:lpstr>11일</vt:lpstr>
      <vt:lpstr>12일</vt:lpstr>
      <vt:lpstr>13일</vt:lpstr>
      <vt:lpstr>14일</vt:lpstr>
      <vt:lpstr>18일</vt:lpstr>
      <vt:lpstr>19일</vt:lpstr>
      <vt:lpstr>20일</vt:lpstr>
      <vt:lpstr>21일</vt:lpstr>
      <vt:lpstr>22일</vt:lpstr>
      <vt:lpstr>24일</vt:lpstr>
      <vt:lpstr>25일</vt:lpstr>
      <vt:lpstr>26일</vt:lpstr>
      <vt:lpstr>27일</vt:lpstr>
      <vt:lpstr>28일</vt:lpstr>
      <vt:lpstr>29일</vt:lpstr>
      <vt:lpstr>31일</vt:lpstr>
      <vt:lpstr>'10일'!Print_Area</vt:lpstr>
      <vt:lpstr>'11일'!Print_Area</vt:lpstr>
      <vt:lpstr>'12일'!Print_Area</vt:lpstr>
      <vt:lpstr>'13일'!Print_Area</vt:lpstr>
      <vt:lpstr>'14일'!Print_Area</vt:lpstr>
      <vt:lpstr>'18일'!Print_Area</vt:lpstr>
      <vt:lpstr>'19일'!Print_Area</vt:lpstr>
      <vt:lpstr>'1일'!Print_Area</vt:lpstr>
      <vt:lpstr>'20일'!Print_Area</vt:lpstr>
      <vt:lpstr>'21일'!Print_Area</vt:lpstr>
      <vt:lpstr>'22일'!Print_Area</vt:lpstr>
      <vt:lpstr>'24일'!Print_Area</vt:lpstr>
      <vt:lpstr>'25일'!Print_Area</vt:lpstr>
      <vt:lpstr>'26일'!Print_Area</vt:lpstr>
      <vt:lpstr>'28일'!Print_Area</vt:lpstr>
      <vt:lpstr>'29일'!Print_Area</vt:lpstr>
      <vt:lpstr>'31일'!Print_Area</vt:lpstr>
      <vt:lpstr>'3일'!Print_Area</vt:lpstr>
      <vt:lpstr>'4일'!Print_Area</vt:lpstr>
      <vt:lpstr>'5일'!Print_Area</vt:lpstr>
      <vt:lpstr>'6일'!Print_Area</vt:lpstr>
      <vt:lpstr>'7일'!Print_Area</vt:lpstr>
      <vt:lpstr>'8일'!Print_Area</vt:lpstr>
      <vt:lpstr>보존식라벨!Print_Area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2026-07-06T07:10:25Z</cp:lastPrinted>
  <dcterms:created xsi:type="dcterms:W3CDTF">2022-01-25T09:08:13Z</dcterms:created>
  <dcterms:modified xsi:type="dcterms:W3CDTF">2026-07-09T05:07:36Z</dcterms:modified>
</cp:coreProperties>
</file>